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100306\Desktop\Zapytania ofertowe\PZP2025_232_Wykonywanie prac imos_powt\SWZ\"/>
    </mc:Choice>
  </mc:AlternateContent>
  <bookViews>
    <workbookView xWindow="0" yWindow="0" windowWidth="19260" windowHeight="9348"/>
  </bookViews>
  <sheets>
    <sheet name="Tabela 1 - Wartość umowy" sheetId="4" r:id="rId1"/>
    <sheet name="Tabela nr 2 - Usługi" sheetId="3" r:id="rId2"/>
    <sheet name="Tabela nr 3 - Części zamienne" sheetId="5" r:id="rId3"/>
  </sheets>
  <calcPr calcId="162913"/>
</workbook>
</file>

<file path=xl/calcChain.xml><?xml version="1.0" encoding="utf-8"?>
<calcChain xmlns="http://schemas.openxmlformats.org/spreadsheetml/2006/main">
  <c r="E3" i="4" l="1"/>
  <c r="E4" i="4"/>
  <c r="D3" i="4"/>
  <c r="D4" i="4"/>
  <c r="E2" i="4"/>
  <c r="D2" i="4"/>
  <c r="I104" i="5" l="1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105" i="5" l="1"/>
  <c r="C3" i="4" s="1"/>
  <c r="G4" i="3" l="1"/>
  <c r="G136" i="3" l="1"/>
  <c r="G135" i="3"/>
  <c r="G134" i="3"/>
  <c r="G133" i="3"/>
  <c r="G132" i="3"/>
  <c r="G131" i="3"/>
  <c r="G130" i="3"/>
  <c r="G129" i="3"/>
  <c r="G128" i="3"/>
  <c r="G126" i="3"/>
  <c r="G125" i="3"/>
  <c r="G123" i="3"/>
  <c r="G122" i="3"/>
  <c r="G121" i="3"/>
  <c r="G120" i="3"/>
  <c r="G118" i="3"/>
  <c r="G117" i="3"/>
  <c r="G116" i="3"/>
  <c r="G115" i="3"/>
  <c r="G114" i="3"/>
  <c r="G113" i="3"/>
  <c r="G112" i="3"/>
  <c r="G111" i="3"/>
  <c r="G109" i="3"/>
  <c r="G107" i="3"/>
  <c r="G105" i="3"/>
  <c r="G104" i="3"/>
  <c r="G103" i="3"/>
  <c r="G101" i="3"/>
  <c r="G100" i="3"/>
  <c r="G99" i="3"/>
  <c r="G98" i="3"/>
  <c r="G97" i="3"/>
  <c r="G96" i="3"/>
  <c r="G95" i="3"/>
  <c r="G94" i="3"/>
  <c r="G93" i="3"/>
  <c r="G91" i="3"/>
  <c r="G89" i="3"/>
  <c r="G88" i="3"/>
  <c r="G86" i="3"/>
  <c r="G85" i="3"/>
  <c r="G84" i="3"/>
  <c r="G83" i="3"/>
  <c r="G82" i="3"/>
  <c r="G81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6" i="3"/>
  <c r="G45" i="3"/>
  <c r="G44" i="3"/>
  <c r="G42" i="3"/>
  <c r="G41" i="3"/>
  <c r="G40" i="3"/>
  <c r="G39" i="3"/>
  <c r="G38" i="3"/>
  <c r="G36" i="3"/>
  <c r="G35" i="3"/>
  <c r="G34" i="3"/>
  <c r="G33" i="3"/>
  <c r="G32" i="3"/>
  <c r="G31" i="3"/>
  <c r="G30" i="3"/>
  <c r="G29" i="3"/>
  <c r="G28" i="3"/>
  <c r="G27" i="3"/>
  <c r="G26" i="3"/>
  <c r="G25" i="3"/>
  <c r="G23" i="3"/>
  <c r="G22" i="3"/>
  <c r="G20" i="3"/>
  <c r="G19" i="3"/>
  <c r="G18" i="3"/>
  <c r="G17" i="3"/>
  <c r="G16" i="3"/>
  <c r="G15" i="3"/>
  <c r="G13" i="3"/>
  <c r="G12" i="3"/>
  <c r="G10" i="3"/>
  <c r="G9" i="3"/>
  <c r="G8" i="3"/>
  <c r="G7" i="3"/>
  <c r="G6" i="3"/>
  <c r="G5" i="3"/>
  <c r="G137" i="3" l="1"/>
  <c r="C2" i="4" s="1"/>
  <c r="C4" i="4" l="1"/>
</calcChain>
</file>

<file path=xl/sharedStrings.xml><?xml version="1.0" encoding="utf-8"?>
<sst xmlns="http://schemas.openxmlformats.org/spreadsheetml/2006/main" count="940" uniqueCount="530">
  <si>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</si>
  <si>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</si>
  <si>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</si>
  <si>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</si>
  <si>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</si>
  <si>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</si>
  <si>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</si>
  <si>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</si>
  <si>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</si>
  <si>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</si>
  <si>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</si>
  <si>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</si>
  <si>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</si>
  <si>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</si>
  <si>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</si>
  <si>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</si>
  <si>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</si>
  <si>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</si>
  <si>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</si>
  <si>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</si>
  <si>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</si>
  <si>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</si>
  <si>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</si>
  <si>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</si>
  <si>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</si>
  <si>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</si>
  <si>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</si>
  <si>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</si>
  <si>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</si>
  <si>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</si>
  <si>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</si>
  <si>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</si>
  <si>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</si>
  <si>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</si>
  <si>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</si>
  <si>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</si>
  <si>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</si>
  <si>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</si>
  <si>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</si>
  <si>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</si>
  <si>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</si>
  <si>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</si>
  <si>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</si>
  <si>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</si>
  <si>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</si>
  <si>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</si>
  <si>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</si>
  <si>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</si>
  <si>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</si>
  <si>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</si>
  <si>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</si>
  <si>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</si>
  <si>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</si>
  <si>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</si>
  <si>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</si>
  <si>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</si>
  <si>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</si>
  <si>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</si>
  <si>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</si>
  <si>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</si>
  <si>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</si>
  <si>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</si>
  <si>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</si>
  <si>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</si>
  <si>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</si>
  <si>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</si>
  <si>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</si>
  <si>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</si>
  <si>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</si>
  <si>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</si>
  <si>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</si>
  <si>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</si>
  <si>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</si>
  <si>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</si>
  <si>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</si>
  <si>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</si>
  <si>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</si>
  <si>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</si>
  <si>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</si>
  <si>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</si>
  <si>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</si>
  <si>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</si>
  <si>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</si>
  <si>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</si>
  <si>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</si>
  <si>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</si>
  <si>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</si>
  <si>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</si>
  <si>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</si>
  <si>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</si>
  <si>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</si>
  <si>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</si>
  <si>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</si>
  <si>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</si>
  <si>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</si>
  <si>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</si>
  <si>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</si>
  <si>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</si>
  <si>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</si>
  <si>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</si>
  <si>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Cena jednostkowa netto
[PLN]</t>
  </si>
  <si>
    <t>kpl</t>
  </si>
  <si>
    <t>litr</t>
  </si>
  <si>
    <t>A</t>
  </si>
  <si>
    <t>B</t>
  </si>
  <si>
    <t>C</t>
  </si>
  <si>
    <t>D</t>
  </si>
  <si>
    <t>E</t>
  </si>
  <si>
    <t>F</t>
  </si>
  <si>
    <t>G</t>
  </si>
  <si>
    <t>Nr operacji</t>
  </si>
  <si>
    <t>Opis</t>
  </si>
  <si>
    <t>Jednostka miary</t>
  </si>
  <si>
    <t xml:space="preserve">Planowana ilość operacji w trakcie obowiązywania umowy </t>
  </si>
  <si>
    <t>Wentylator kompletny</t>
  </si>
  <si>
    <t xml:space="preserve">Kontrola zamocowania i fundamentu </t>
  </si>
  <si>
    <t>Otwarcie i zamknięcie włazów. Kontrola szczelności</t>
  </si>
  <si>
    <t>Kontrola i udrożnienie króćców odwadniających i instalacji odwadniającej</t>
  </si>
  <si>
    <t>Kontrola wnętrza wentylatora i kanałów spalinowych (części poddawane oddziaływaniu medium) pod kątem uszkodzeń, zanieczyszczeń i korozji</t>
  </si>
  <si>
    <t>Czyszczenie wnętrza wentylatorów i kanałów na ssaniu i tłoczeniu</t>
  </si>
  <si>
    <t>Demontaż: instalacji pomiarowej wraz z zabezpieczeniem jej przed uszkodzeniem; izolacji w niezbędnym zakresie; górnej części obudowy wraz demontażem tarcz chłodzących i uszczelnień wraz z ich osłonami</t>
  </si>
  <si>
    <t>Montaż: górnej części obudowy wraz z montażem tarcz chłodzących i uszczelnień wraz z ich osłonami, montaż izolacji. Uszczelnienie kołnierzy dzielących obudowę za pomocą taśmy z PTFE zgodnie z dokumentacją wentylatora. Montaż, podłączenie i kontrola działania instalacji pomiarowej</t>
  </si>
  <si>
    <t>Kontrola wzrokowa pod kątem zanieczyszczenia, korozji i uszkodzenia</t>
  </si>
  <si>
    <t>Uzupełnienie powłoki antykorozyjnej w technologii zgodnej z przyjętą w projekcie</t>
  </si>
  <si>
    <t>m²</t>
  </si>
  <si>
    <t xml:space="preserve">Remont na warsztacie ułożyskowania głównego w zakresie zgodnym z DTR </t>
  </si>
  <si>
    <t>Rozprzęgnięcie, demontaż czujników, połączeń z instalacjami, demontaż ułożyskowania głównego wraz z piastą wirnika i łopatami, transport do miejsca wykonania prac</t>
  </si>
  <si>
    <t>Rozłożenie, kontrola i czyszczenie głównego ułożyskowania</t>
  </si>
  <si>
    <t>Kontrola wału ułożyskowania głównego pod kątem pęknięć i ruchu obrotowego bez bicia</t>
  </si>
  <si>
    <t>Wymiana elementów uszczelniających i łożysk</t>
  </si>
  <si>
    <t>Analiza i rejestracja stanu dynamicznego i temperatury łożysk ułożyskowania głównego na stacji prób przy nominalnych obrotach i zadanych obciążeniach czopa</t>
  </si>
  <si>
    <t>Transport do miejsca montażu, montaż, zesprzęglenie, montaż czujników, połączenie z instalacjami</t>
  </si>
  <si>
    <t>Kontrola wzrokowa pod kątem zabrudzenia, uszkodzenia i zużycia</t>
  </si>
  <si>
    <t>Czyszczenie z osadów</t>
  </si>
  <si>
    <t>Łopatki wirnika</t>
  </si>
  <si>
    <t>Kontrola przemieszczenia – dziesięciokrotne przemieszczenie łopat w zakresie 0 – 100%</t>
  </si>
  <si>
    <t>Kontrola wzrokowa pod kątem zabrudzenia, uszkodzenia (pęknięć) i zużycia</t>
  </si>
  <si>
    <t>Przygotowanie do badań i badania nieniszczące (UT) pod kątem wykrycia pęknięć</t>
  </si>
  <si>
    <t>Kontrola długości cięciw i szczeliny głowicy łopatek wirnika</t>
  </si>
  <si>
    <t>Czyszczenie łopatek wirnika</t>
  </si>
  <si>
    <t>Kontrola luzu w kamieniach ślizgowych</t>
  </si>
  <si>
    <t>Kontrola równego ustawienia łopatek wirnika</t>
  </si>
  <si>
    <t>Kontrola momentów dokręcających elementy łączne zgodnie z DTR</t>
  </si>
  <si>
    <t>Kontrola uszczelnień łopatek wirnika</t>
  </si>
  <si>
    <t>Wymiana uszczelnień łopatek wirnika</t>
  </si>
  <si>
    <t>Kontrola śrub łopatek wirnika</t>
  </si>
  <si>
    <t>Wymiana śrub łopatek wirnika wraz z tarczami</t>
  </si>
  <si>
    <t>Ułożyskowanie trzpienia</t>
  </si>
  <si>
    <t>Kontrola i czyszczenie wszystkich elementów wewnątrz wirnika</t>
  </si>
  <si>
    <t>Kontrola trzpienia i nakrętek trzpienia pod kątem pęknięć (badania nieniszczące)</t>
  </si>
  <si>
    <t>Smarowanie i zabezpieczanie</t>
  </si>
  <si>
    <t>Wymiana łożysk i elementów uszczelniających</t>
  </si>
  <si>
    <t>Wyważanie uzbrojonej piasty wirnika</t>
  </si>
  <si>
    <t>Sprzęgło wielopłytkowe sprężynowe typu ARPEX ARC 325-8</t>
  </si>
  <si>
    <t>Kontrola wzrokowa pod kątem zużycia (np. zerwania płytek) i zabrudzenia</t>
  </si>
  <si>
    <t>Czyszczenie z osadu</t>
  </si>
  <si>
    <t>Wymiana pakietu płytek po zdiagnozowaniu uszkodzenia (płytki oryginalne)</t>
  </si>
  <si>
    <t>Ocena zewnętrznego stanu urządzenia wraz z chłodnicami (zabrudzenia i uszkodzenia)</t>
  </si>
  <si>
    <t>Wyczyszczenie i usunięcie uszkodzeń nie wymagające wymiany podzespołów (wraz z chłodnicami)</t>
  </si>
  <si>
    <t>Kontrola i ewentualne opróżnienie przewodów wyrównywania ciśnienia powietrza</t>
  </si>
  <si>
    <t>Kontrola poziomu oleju w zbiorniku przy użyciu wskaźnika poziomu oleju</t>
  </si>
  <si>
    <t>Uzupełnienie oleju (olej ISO VG 68)</t>
  </si>
  <si>
    <t>Opróżnienie instalacji z oleju, utylizacja</t>
  </si>
  <si>
    <t>Płukanie instalacji, utylizacja ścieków</t>
  </si>
  <si>
    <t>Zalanie instalacji nowym olejem (olej ISO VG 68), odpowietrzenie instalacji, dolanie do maksymalnego poziomu</t>
  </si>
  <si>
    <t>Kontrola i dokręcenie zewnętrznych połączeń śrubowych</t>
  </si>
  <si>
    <t>Kontrola zewnętrznych przewodów/węży olejowych pod kątem elastyczności/wzrostu łamliwości i wycieków</t>
  </si>
  <si>
    <t>Wymiana zewnętrznych przewodów/węży olejowych</t>
  </si>
  <si>
    <t>szt</t>
  </si>
  <si>
    <t>Kontrola działania elementów wskazujących, regulacyjnych i sterujących</t>
  </si>
  <si>
    <t>Oględziny stanu sprzęgła i wkładki sprzęgłowej</t>
  </si>
  <si>
    <t>Uruchomienie pompy, kontrola kierunku obrotu, cichobieżności i odgłosów pracy</t>
  </si>
  <si>
    <t>Kontrola wewnętrznych połączeń śrubowych</t>
  </si>
  <si>
    <t>Kontrola wewnętrznych przewodów/węży olejowych pod kątem elastyczności/wzrostu łamliwości i wycieków</t>
  </si>
  <si>
    <t>Wymiana wewnętrznych przewodów/węży olejowych</t>
  </si>
  <si>
    <t>Kontrola filtrów oleju</t>
  </si>
  <si>
    <t>Wymiana wkładów filtrów oleju po osiągnięciu dopuszczalnego stopnia zanieczyszczenia</t>
  </si>
  <si>
    <t>szt.</t>
  </si>
  <si>
    <t>Wymiana sprzęgła pompy wysokiego ciśnienia typu KUP-NAB.A19-14.00-H-A-GG-L=25</t>
  </si>
  <si>
    <t>Wymiana zaworu termostatycznego mieszalnikowego AA621</t>
  </si>
  <si>
    <t>Instalacja hydrauliczna mechanizmu przestawiania łopatek G3 (rewizja w zakładzie Wykonawcy)</t>
  </si>
  <si>
    <t>Demontaż użytkowy i transport kompletnego mechanizmu przestawiania łopatek do zakładu Wykonawcy</t>
  </si>
  <si>
    <t>Rozłożenie, kontrola i czyszczenie</t>
  </si>
  <si>
    <t>Kontrola elementów pod kątem zużycia i uszkodzenia</t>
  </si>
  <si>
    <t>Wymiana wszystkich elementów uszczelniających i łożysk wraz z elementami wymagającymi wymiany po kontroli</t>
  </si>
  <si>
    <t>Kontrola działania w stanie zmontowanym mechanizmu przestawiania łopatek. Montaż na stacji prób. Test funkcjonalności i szczelności pod obciążeniem</t>
  </si>
  <si>
    <t>Transport kompletnego mechanizmu przestawiania łopatek po remoncie i montaż w układzie hydraulicznym wentylatora</t>
  </si>
  <si>
    <t>Mechanizm przesuwu</t>
  </si>
  <si>
    <t>Kontrola wzrokowa pod kątem zużycia</t>
  </si>
  <si>
    <t>Kontrola łącznika przesuwnego pod kątem pęknięć i ruchu obrotowego bez bicia</t>
  </si>
  <si>
    <t>Kontrola wzrokowa pod kątem korozji i uszkodzenia mechanicznego</t>
  </si>
  <si>
    <t>Kontrola funkcjonowania rezerwowych wentylatorów powietrza zimnego i powietrza zaporowego (uruchomić na min. 10 minut)</t>
  </si>
  <si>
    <t>Kontrola filtra pod kątem zabrudzenia</t>
  </si>
  <si>
    <t>Czyszczenie filtra</t>
  </si>
  <si>
    <t>Demontaż i montaż filtra (istniejącego lub nowego)</t>
  </si>
  <si>
    <t>Kontrola wzrokowa pod kątem zanieczyszczenia, korozji, zużycia i szczelności przewodów rurowych</t>
  </si>
  <si>
    <t>Oczyszczenie powierzchni i odtworzenie powłoki lakierniczej</t>
  </si>
  <si>
    <t>Usunięcie nieszczelności na przewodzie rurowym</t>
  </si>
  <si>
    <t>Sprawdzenie charakterystyki drgań łożysk</t>
  </si>
  <si>
    <t>Akustyczne sprawdzenie odgłosów pracy łożysk</t>
  </si>
  <si>
    <t>Wszystkie przewody pomiarowe</t>
  </si>
  <si>
    <t>Kontrola wzrokowa pod kątem zanieczyszczenia, korozji, zużycia i szczelności przewodów</t>
  </si>
  <si>
    <t>Odcięcie wszystkich przełączników ciśnieniowych i przetworników pomiarowych poprzez zamknięcie zaworów odcinających albo odłączenie przewodów pomiarowych. Przedmuchanie króćców pomiarowych i przewodów sprężonym powietrzem. Otworzenie zaworów lub podłączenie przełączników ciśnieniowych i przetworników pomiarowych.</t>
  </si>
  <si>
    <t>Opróżnienie instalacji z nagromadzonego kondensatu</t>
  </si>
  <si>
    <t>Robocze króćce pomiarowe</t>
  </si>
  <si>
    <t>Kontrola i czyszczenie króćców pomiarowych</t>
  </si>
  <si>
    <t>Kontrola działania czujników drgań, czujników temperatury itd.</t>
  </si>
  <si>
    <t>Kompensatory po stronie ssącej i tłocznej</t>
  </si>
  <si>
    <t>Kontrola wzrokowa pod kątem zużycia, uszkodzenia i nieszczelności</t>
  </si>
  <si>
    <t>Kontrola wzrokowa blach osłonowych kompensatorów na uszkodzenia</t>
  </si>
  <si>
    <t>Kontrola połączeń śrubowych pod kątem pewnego osadzenia</t>
  </si>
  <si>
    <t>Kontrola momentów dokręcających śrub połączenia zaciskowego</t>
  </si>
  <si>
    <t>Odłączenie kompensatorów strona ssawna i tłoczna od elementów części górnej obudowy wentylatora i zabezpieczenie przed uszkodzeniem podczas demontażu obudowy</t>
  </si>
  <si>
    <t>Podłączenie kompensatorów strona ssawna i tłoczna do elementów części górnej obudowy wentylatora</t>
  </si>
  <si>
    <t>Wymiana tkaniny kompensatora storna ssawna</t>
  </si>
  <si>
    <t>Wymiana tkaniny kompensatora storna tłoczna</t>
  </si>
  <si>
    <t>Hamulec</t>
  </si>
  <si>
    <t>Kontrola wzrokowa pod kątem zużycia i zabrudzenia</t>
  </si>
  <si>
    <t>Kontrola okładzin hamulcowych (starcie mniejsze od 2 mm)</t>
  </si>
  <si>
    <t>Wymiana okładzin hamulcowych</t>
  </si>
  <si>
    <t>Sprawdzić działanie hamulca.</t>
  </si>
  <si>
    <t>Pielęgnacja oleju – pobranie próbek co ½ roku i przeprowadzenie badań</t>
  </si>
  <si>
    <t>Optyczna kontrola stanu oleju</t>
  </si>
  <si>
    <t>Określenie klasy czystości oleju</t>
  </si>
  <si>
    <t>Pozostałe</t>
  </si>
  <si>
    <t>Rozruch</t>
  </si>
  <si>
    <t>Kontrola monitoringu i układów sterowania – kontrola układu AKPiA wentylatora</t>
  </si>
  <si>
    <t>Dojazd do miejsca wykonywania pracy</t>
  </si>
  <si>
    <t>Nadzór ze strony wykonawcy nad wykonywanymi pracami</t>
  </si>
  <si>
    <t>dzień</t>
  </si>
  <si>
    <t>Prace nie uwzględnione w powyższym wykazie i służące do realizacji zadania, rozliczane zgodnie zapisami umowy -monter</t>
  </si>
  <si>
    <t>rbg</t>
  </si>
  <si>
    <t>Prace nie uwzględnione w powyższym wykazie i służące do realizacji zadania, rozliczane zgodnie zapisami umowy -spawacz</t>
  </si>
  <si>
    <t>Prace nie uwzględnione w powyższym wykazie i służące do realizacji zadania, rozliczane zgodnie zapisami umowy -diagnostyka drganiowa  zespołu wirującego z analizą widmową drgań</t>
  </si>
  <si>
    <t>1kpl</t>
  </si>
  <si>
    <t>Prace nie uwzględnione w powyższym wykazie i służące do realizacji zadania, rozliczane zgodnie zapisami umowy -prace dźwigu 10T</t>
  </si>
  <si>
    <t>L.p.</t>
  </si>
  <si>
    <r>
      <t xml:space="preserve">Wymiana pompy typu </t>
    </r>
    <r>
      <rPr>
        <sz val="9"/>
        <color theme="1"/>
        <rFont val="Calibri"/>
        <family val="2"/>
        <charset val="238"/>
        <scheme val="minor"/>
      </rPr>
      <t>PGE101-610-RBQ1-N-3700</t>
    </r>
  </si>
  <si>
    <r>
      <t>Wymiana zaworu zwrotnego typu</t>
    </r>
    <r>
      <rPr>
        <sz val="9"/>
        <color theme="1"/>
        <rFont val="Calibri"/>
        <family val="2"/>
        <charset val="238"/>
        <scheme val="minor"/>
      </rPr>
      <t xml:space="preserve"> RV-12-01.1/0</t>
    </r>
  </si>
  <si>
    <r>
      <t xml:space="preserve">Wymiana zaworu przelewowego typu </t>
    </r>
    <r>
      <rPr>
        <sz val="9"/>
        <color theme="1"/>
        <rFont val="Calibri"/>
        <family val="2"/>
        <charset val="238"/>
        <scheme val="minor"/>
      </rPr>
      <t>DB4E-01X-200V</t>
    </r>
    <r>
      <rPr>
        <sz val="10"/>
        <color rgb="FF000000"/>
        <rFont val="Calibri"/>
        <family val="2"/>
        <charset val="238"/>
        <scheme val="minor"/>
      </rPr>
      <t xml:space="preserve"> (sekcja wysokiego ciśnienia)</t>
    </r>
  </si>
  <si>
    <r>
      <t xml:space="preserve">Wymiana zaworu proporcjonalnego typu </t>
    </r>
    <r>
      <rPr>
        <sz val="10"/>
        <color theme="1"/>
        <rFont val="Calibri"/>
        <family val="2"/>
        <charset val="238"/>
        <scheme val="minor"/>
      </rPr>
      <t>D1FB</t>
    </r>
  </si>
  <si>
    <r>
      <t xml:space="preserve">Wymiana pompy niskiego ciśnienia typu </t>
    </r>
    <r>
      <rPr>
        <sz val="9"/>
        <color theme="1"/>
        <rFont val="Calibri"/>
        <family val="2"/>
        <charset val="238"/>
        <scheme val="minor"/>
      </rPr>
      <t>KFR 5RF23</t>
    </r>
  </si>
  <si>
    <r>
      <t xml:space="preserve">Wymiana sprzęgła pompy niskiego  ciśnienia typu </t>
    </r>
    <r>
      <rPr>
        <sz val="9"/>
        <color theme="1"/>
        <rFont val="Calibri"/>
        <family val="2"/>
        <charset val="238"/>
        <scheme val="minor"/>
      </rPr>
      <t>KUP-NAB.A19-14.00-H-A-GG-L=25</t>
    </r>
  </si>
  <si>
    <r>
      <t xml:space="preserve">Wymiana zaworu zwrotnego za pompami niskiego ciśnienia typu </t>
    </r>
    <r>
      <rPr>
        <sz val="9"/>
        <color theme="1"/>
        <rFont val="Calibri"/>
        <family val="2"/>
        <charset val="238"/>
        <scheme val="minor"/>
      </rPr>
      <t>RV-12-01.1/0</t>
    </r>
  </si>
  <si>
    <r>
      <t xml:space="preserve">Wymiana zaworu przelewowego typu </t>
    </r>
    <r>
      <rPr>
        <sz val="9"/>
        <color theme="1"/>
        <rFont val="Calibri"/>
        <family val="2"/>
        <charset val="238"/>
        <scheme val="minor"/>
      </rPr>
      <t>SPV 10 A1 G1 A12 (</t>
    </r>
    <r>
      <rPr>
        <sz val="10"/>
        <color rgb="FF000000"/>
        <rFont val="Calibri"/>
        <family val="2"/>
        <charset val="238"/>
        <scheme val="minor"/>
      </rPr>
      <t>sekcja niskiego ciśnienia za pompami AA708)</t>
    </r>
  </si>
  <si>
    <r>
      <t xml:space="preserve">Wymiana zaworu przelewowego niskiego ciśnienia typu </t>
    </r>
    <r>
      <rPr>
        <sz val="9"/>
        <color theme="1"/>
        <rFont val="Calibri"/>
        <family val="2"/>
        <charset val="238"/>
        <scheme val="minor"/>
      </rPr>
      <t>SPV 10 A1 G1 A12</t>
    </r>
  </si>
  <si>
    <r>
      <t xml:space="preserve">Wymiany chłodnicy powietrzno - olejowej typu </t>
    </r>
    <r>
      <rPr>
        <sz val="9"/>
        <color theme="1"/>
        <rFont val="Calibri"/>
        <family val="2"/>
        <charset val="238"/>
        <scheme val="minor"/>
      </rPr>
      <t>OK-EL2S/3,0/M400-50-UL/1/IBP4CW</t>
    </r>
  </si>
  <si>
    <t>101.</t>
  </si>
  <si>
    <t>102.</t>
  </si>
  <si>
    <t>Kontrola osiowania i osiowanie  sprzęgła silnika z wałem pośrednim i zespołem wirującym WWS</t>
  </si>
  <si>
    <t>Wartość pozycji netto 
[PLN]
G = E x F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</si>
  <si>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</si>
  <si>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</si>
  <si>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</si>
  <si>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</si>
  <si>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</si>
  <si>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</si>
  <si>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</si>
  <si>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</si>
  <si>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</si>
  <si>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</si>
  <si>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</si>
  <si>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</si>
  <si>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</si>
  <si>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</si>
  <si>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</si>
  <si>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</si>
  <si>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</si>
  <si>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</si>
  <si>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</si>
  <si>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</si>
  <si>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</si>
  <si>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</si>
  <si>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</si>
  <si>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</si>
  <si>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</si>
  <si>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</si>
  <si>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</si>
  <si>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</si>
  <si>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</si>
  <si>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</si>
  <si>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</si>
  <si>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</si>
  <si>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Wartość operacji remontowych netto</t>
  </si>
  <si>
    <t>Zakres</t>
  </si>
  <si>
    <t>Usługi</t>
  </si>
  <si>
    <t>Części zamienne</t>
  </si>
  <si>
    <t>Łączna wartość umowy</t>
  </si>
  <si>
    <t xml:space="preserve">Lp </t>
  </si>
  <si>
    <t xml:space="preserve">Nazwa części </t>
  </si>
  <si>
    <t>Numer rysunku części wg dokumentacji Producenta/ 
Typ urządzenia zainstalowanego na obiekcie</t>
  </si>
  <si>
    <t>Pozycja podzespołu</t>
  </si>
  <si>
    <t>Nr pomocniczy</t>
  </si>
  <si>
    <t>Jedn. miary</t>
  </si>
  <si>
    <t>Planowana ilość części do zamówienia w trakcie 48 miesięcy obowiązywania umowy</t>
  </si>
  <si>
    <t>Wartość pozycji netto 
[PLN]
I = G x H</t>
  </si>
  <si>
    <t>H</t>
  </si>
  <si>
    <t>I</t>
  </si>
  <si>
    <t>Pierścień O-RING 44x3,0</t>
  </si>
  <si>
    <t>7101972-A-HTC-l D18-00001 (Rys. montażowy wirnika_V7024555_A) lub równoważne</t>
  </si>
  <si>
    <t>011.044</t>
  </si>
  <si>
    <t>3-803402-629</t>
  </si>
  <si>
    <t>Szt.</t>
  </si>
  <si>
    <t xml:space="preserve">Łożysko kulkowe skośne 7230 BCBM </t>
  </si>
  <si>
    <t>011.121</t>
  </si>
  <si>
    <t>71TLT402016</t>
  </si>
  <si>
    <t xml:space="preserve">Łożysko walcowe NU230 - E-M1 C3 X-life </t>
  </si>
  <si>
    <t>011.131</t>
  </si>
  <si>
    <t>3-403001-091</t>
  </si>
  <si>
    <t>Śruba z łbem cylindrycznym M12x35</t>
  </si>
  <si>
    <t>011.144</t>
  </si>
  <si>
    <t>Kołek sprężysty ustalający 6x14</t>
  </si>
  <si>
    <t>011.145</t>
  </si>
  <si>
    <t>Śruba z łbem cylindrycznym M6X30</t>
  </si>
  <si>
    <t>011.147</t>
  </si>
  <si>
    <t>3-351901-013</t>
  </si>
  <si>
    <t>Śruba z łbem cylindrycznym M10X20</t>
  </si>
  <si>
    <t>011.149</t>
  </si>
  <si>
    <t>3-351901-057</t>
  </si>
  <si>
    <t>Promieniowy pierścień uszczelniający wał BAUMX7 170X200X15</t>
  </si>
  <si>
    <t>011.151</t>
  </si>
  <si>
    <t>3-405001-016</t>
  </si>
  <si>
    <t>Pierścień O-RING 150X4</t>
  </si>
  <si>
    <t>011.152</t>
  </si>
  <si>
    <t>3-803402-423</t>
  </si>
  <si>
    <t xml:space="preserve">Tuleja dystansowa G3 W130 </t>
  </si>
  <si>
    <t>011.153</t>
  </si>
  <si>
    <t>Zaślepka bl3004 fh-m (M10x30)</t>
  </si>
  <si>
    <t>011.164</t>
  </si>
  <si>
    <t>3-323021-009</t>
  </si>
  <si>
    <t>Śruba z łbem cylindrycznym M10x35</t>
  </si>
  <si>
    <t>011.165</t>
  </si>
  <si>
    <t>3-351901-074</t>
  </si>
  <si>
    <t>Śruba blokująca M33x2</t>
  </si>
  <si>
    <t>011.168</t>
  </si>
  <si>
    <t>3-352501-001</t>
  </si>
  <si>
    <t xml:space="preserve">Zestaw uszczelek łożyska dźwigara </t>
  </si>
  <si>
    <t>011.169</t>
  </si>
  <si>
    <t>Śruba blokująca M22x1,5</t>
  </si>
  <si>
    <t>011.170</t>
  </si>
  <si>
    <t>3-352501-034</t>
  </si>
  <si>
    <t>Pierścień uszczelniajacy typu C 22x27</t>
  </si>
  <si>
    <t>011.171</t>
  </si>
  <si>
    <t>Zatyczka stożkowa GPN</t>
  </si>
  <si>
    <t>011.180</t>
  </si>
  <si>
    <t>3-411503-005</t>
  </si>
  <si>
    <t xml:space="preserve">Olej uniwersalny Renolin (Renolin MR30) </t>
  </si>
  <si>
    <t>7101972-A-HTC-l Dl 8-00001 (Rys. montażowy wirnika_V7024555_A) lub równoważne</t>
  </si>
  <si>
    <t>71TLT420350</t>
  </si>
  <si>
    <t>Śruba z łbem cylindrycznym M16x80</t>
  </si>
  <si>
    <t>011.071</t>
  </si>
  <si>
    <t>3-351901-127</t>
  </si>
  <si>
    <t>Nakrętka sześciokątna  M16</t>
  </si>
  <si>
    <t>011.072</t>
  </si>
  <si>
    <t>Pierścień O-RING</t>
  </si>
  <si>
    <t>012.129</t>
  </si>
  <si>
    <t>012.130</t>
  </si>
  <si>
    <t>Śruba blokująca</t>
  </si>
  <si>
    <t>012.010</t>
  </si>
  <si>
    <t>3-352401-010</t>
  </si>
  <si>
    <t xml:space="preserve">Tuleja łożyska łopatki SAF </t>
  </si>
  <si>
    <t>013.003</t>
  </si>
  <si>
    <t>Śruba łopatki M14x1,5x50</t>
  </si>
  <si>
    <t>013.081</t>
  </si>
  <si>
    <t>Pierścień tłokowy, 150 150x140x4</t>
  </si>
  <si>
    <t>013.083</t>
  </si>
  <si>
    <t>Sprężynowe uszczelnienie wału, URX-B138-10 
152,0/138,0x7,35</t>
  </si>
  <si>
    <t>014.018</t>
  </si>
  <si>
    <t>Pierścień blokujący FK7 ESB 154</t>
  </si>
  <si>
    <t>014.019</t>
  </si>
  <si>
    <t xml:space="preserve">Tuleja wału </t>
  </si>
  <si>
    <t>014.001</t>
  </si>
  <si>
    <t xml:space="preserve">Podkładka robocza, 58-78 </t>
  </si>
  <si>
    <t>014.002</t>
  </si>
  <si>
    <t>3-404801-040</t>
  </si>
  <si>
    <t xml:space="preserve">Tuleja specjalna DU-B </t>
  </si>
  <si>
    <t>014.003</t>
  </si>
  <si>
    <t>3-404801-041</t>
  </si>
  <si>
    <t>Pierścień Segera sb43</t>
  </si>
  <si>
    <t>014.004</t>
  </si>
  <si>
    <t>3-407303-033</t>
  </si>
  <si>
    <t>Pierścień O-RING 78-4</t>
  </si>
  <si>
    <t>014.013</t>
  </si>
  <si>
    <t>3-803402-368</t>
  </si>
  <si>
    <t xml:space="preserve">Klocek ślizgowy, 22 </t>
  </si>
  <si>
    <t>014.052</t>
  </si>
  <si>
    <t>Pierścień Segera 22X1,2</t>
  </si>
  <si>
    <t>014.053</t>
  </si>
  <si>
    <t>Śruba z łbem cylindrycznym m16X80</t>
  </si>
  <si>
    <t>014.054</t>
  </si>
  <si>
    <t>3-351901-420</t>
  </si>
  <si>
    <t xml:space="preserve">Nakrętka płaska 
</t>
  </si>
  <si>
    <t>014.055</t>
  </si>
  <si>
    <t>Łożysko kulkowe wzdłużne głębokorowkowe FAG Duro 51312V</t>
  </si>
  <si>
    <t>014.071</t>
  </si>
  <si>
    <t>Łożysko kulkowe zwykłe 6014</t>
  </si>
  <si>
    <t>014.081</t>
  </si>
  <si>
    <t xml:space="preserve">Tarcza wsporcza, 51312 </t>
  </si>
  <si>
    <t>014.082</t>
  </si>
  <si>
    <t>Pierścień uszczelniający, 58 (65,5/57,3X1,5</t>
  </si>
  <si>
    <t>014.083.01</t>
  </si>
  <si>
    <t>Pierścień O-RING 57-4</t>
  </si>
  <si>
    <t>014.083.02</t>
  </si>
  <si>
    <t>3-803401-253</t>
  </si>
  <si>
    <t>Pierścień uszczelniający, 110 (110,4/105,8X4.0</t>
  </si>
  <si>
    <t>014.086.01</t>
  </si>
  <si>
    <t>Pierścień O-RING (99X3,5)</t>
  </si>
  <si>
    <t>014.086.02</t>
  </si>
  <si>
    <t>3-803401-195</t>
  </si>
  <si>
    <r>
      <t>Sprężyna krążkowa k6013 (</t>
    </r>
    <r>
      <rPr>
        <sz val="10"/>
        <rFont val="Calibri"/>
        <family val="2"/>
        <charset val="238"/>
      </rPr>
      <t>Ø99,0X70,5X1,0)</t>
    </r>
  </si>
  <si>
    <t>014.091</t>
  </si>
  <si>
    <t>3-824004-007</t>
  </si>
  <si>
    <t>Sprężyna krążkowa 112X4,0</t>
  </si>
  <si>
    <t>014.092</t>
  </si>
  <si>
    <t>Pierścień uszczelniający, 69 (73,0/68,4X4.0</t>
  </si>
  <si>
    <t>014.097.01</t>
  </si>
  <si>
    <t>Pierścień O-RING 73X3,5</t>
  </si>
  <si>
    <t>014.097.02</t>
  </si>
  <si>
    <t>3-803401-191</t>
  </si>
  <si>
    <t>Pierścień O-RING 105X3</t>
  </si>
  <si>
    <t>014.098</t>
  </si>
  <si>
    <t>3-803402-865</t>
  </si>
  <si>
    <t>Podkładka ustalająca ps 90/110X1,9</t>
  </si>
  <si>
    <t>014.099</t>
  </si>
  <si>
    <t>3-358901-023</t>
  </si>
  <si>
    <t>Śruba z łbem cylindrycznym M12x90</t>
  </si>
  <si>
    <t>019.003</t>
  </si>
  <si>
    <t>Śruba z łbem cylindrycznym M20x130</t>
  </si>
  <si>
    <t>019.004</t>
  </si>
  <si>
    <t>3-351901-294</t>
  </si>
  <si>
    <t>Śruba z łbem cylindrycznym M6x20</t>
  </si>
  <si>
    <t>019.006</t>
  </si>
  <si>
    <t>Śruba z łbem cylindrycznym</t>
  </si>
  <si>
    <t>019.021</t>
  </si>
  <si>
    <t>3-351901-170</t>
  </si>
  <si>
    <t>Śruba z łbem cylindrycznym M10x45</t>
  </si>
  <si>
    <t>019.010.01</t>
  </si>
  <si>
    <t>Nakrętka sześciokątna M10</t>
  </si>
  <si>
    <t>019.010.02</t>
  </si>
  <si>
    <t>019.010.03</t>
  </si>
  <si>
    <t xml:space="preserve">Wkład filtra oleju
 </t>
  </si>
  <si>
    <t>Typ FMND BN/HC100MDD6B1.0/-Z  lub równoważne</t>
  </si>
  <si>
    <t>Typ FLND BN/HC40FDB25B1.1/-Z  lub równoważne</t>
  </si>
  <si>
    <t xml:space="preserve">Zawór proporcjonalny DIFB 
</t>
  </si>
  <si>
    <t>Typ D1FBE02HC0NMW0 lub równoważne</t>
  </si>
  <si>
    <t xml:space="preserve">Moduł elektroniczny do zaworu proporcjonalnego 
</t>
  </si>
  <si>
    <t>Typ PWDXXA-400-A lub równoważne</t>
  </si>
  <si>
    <t xml:space="preserve">Przewód typu no-skive 
</t>
  </si>
  <si>
    <t>V7014950_b/ V7014761_b (Przewody olejowe zewnętrzne) lub równoważne</t>
  </si>
  <si>
    <t>036.153</t>
  </si>
  <si>
    <t>Pierścień uszczelniający DN32 PN16</t>
  </si>
  <si>
    <t>036.205</t>
  </si>
  <si>
    <t>3-803201-102</t>
  </si>
  <si>
    <t>Elastyczne złącze rurowe DN32 L=130</t>
  </si>
  <si>
    <t>036.207</t>
  </si>
  <si>
    <t>036.403</t>
  </si>
  <si>
    <t>036.503</t>
  </si>
  <si>
    <t>036.603</t>
  </si>
  <si>
    <t>036.703</t>
  </si>
  <si>
    <t>7101972-A-HTC-l D16_00004 (Rys. Przewody olejowe wewnętrzne _V7024548_A) lub równoważne</t>
  </si>
  <si>
    <t>038.104</t>
  </si>
  <si>
    <t>038.205</t>
  </si>
  <si>
    <t xml:space="preserve">Przewód kompaktowy typu no-skive 
</t>
  </si>
  <si>
    <t>038.402</t>
  </si>
  <si>
    <t>038.502</t>
  </si>
  <si>
    <t xml:space="preserve">Przewód typu noskive </t>
  </si>
  <si>
    <t>038.602</t>
  </si>
  <si>
    <t>038.702</t>
  </si>
  <si>
    <t xml:space="preserve">Filtr wentylatora powietrza  do chłodzenia + uszczelnienia 
</t>
  </si>
  <si>
    <t>Typ RFF 123-032018 lub równoważne</t>
  </si>
  <si>
    <t xml:space="preserve">Kompensator wentylatora powietrza  do chłodzenia + uszczelnienia </t>
  </si>
  <si>
    <t>Typ KP- K2 03 000-014 lub równoważne</t>
  </si>
  <si>
    <t>Sznur uszczelniający PTFE 10x3</t>
  </si>
  <si>
    <t>051.530</t>
  </si>
  <si>
    <t>3-806101-005</t>
  </si>
  <si>
    <t>mb</t>
  </si>
  <si>
    <t>Sznur uszczelniający PTFE 14x5</t>
  </si>
  <si>
    <t>051.591.04</t>
  </si>
  <si>
    <t xml:space="preserve">Złącze kompensacyjne typu U po stronie ssawnej </t>
  </si>
  <si>
    <t>7101972-A-HTC-ID 16-00001 (Rys.poglądowy montażu_V7024600_A) lub równoważne</t>
  </si>
  <si>
    <t>077.200</t>
  </si>
  <si>
    <t xml:space="preserve">Złącze kompensacyjne typu U po stronie tłocznej </t>
  </si>
  <si>
    <t>077.300</t>
  </si>
  <si>
    <t>077.100</t>
  </si>
  <si>
    <t>077.400</t>
  </si>
  <si>
    <t xml:space="preserve">Olej obiegowy do układu smarowniczego  </t>
  </si>
  <si>
    <t>Typ Renolin ISO VG68 lub równoważne</t>
  </si>
  <si>
    <t>3-655201-005</t>
  </si>
  <si>
    <t xml:space="preserve">Łopatka </t>
  </si>
  <si>
    <t>7101972-A-HTC-ID18-00001 (Rys. montażowy wirnika_V7024555_A) lub równoważne</t>
  </si>
  <si>
    <t xml:space="preserve">Hydrauliczna jednostka regulacji łopatki, HD </t>
  </si>
  <si>
    <t>018.000</t>
  </si>
  <si>
    <t xml:space="preserve">Pompa zębata smarowania siłownikiem </t>
  </si>
  <si>
    <t>KF5RF23 Q= 6l/min. lub równoważna</t>
  </si>
  <si>
    <t>Pompa zębata smarowania łożyskowania wirnika</t>
  </si>
  <si>
    <t>PGE101-610-RBQ1-N-3700  Q=8l/min.  lub równoważna</t>
  </si>
  <si>
    <t>Pierścień  uszczelnienia ułożyskowania</t>
  </si>
  <si>
    <t>Tuleja dystansowa  G3 W130 (Rys.głónego łozyskowania część nr 011.153) lub równoważne</t>
  </si>
  <si>
    <t>Filtr wlotowy wentylatora powitrza uszczelniającego i chlodzącego</t>
  </si>
  <si>
    <t>RFF123-032018-00 lub równoważne</t>
  </si>
  <si>
    <t>Silnik wentylatora powitrza uszczelniajacego i chłądzącego MXE035002430-00</t>
  </si>
  <si>
    <t>Typ 1LE1001-1AA69-0AB4-Z 4,0kW;230/400Y;50Hz,n=2905n-1 lub równoważny</t>
  </si>
  <si>
    <t xml:space="preserve">Silnik pompy oleju </t>
  </si>
  <si>
    <t>Typ 1LE1001-1AB52-2FA4-Z 3kW, U=230/400V 3f, n=1455n-1 lub równoważny</t>
  </si>
  <si>
    <t>Typ 1LA9073-4KA11-Z 0,37kW U=230/400V 3f 50Hz n=1385n-1 lub równoważny</t>
  </si>
  <si>
    <t>Sprzęgło pompy niskiego  ciśnienia</t>
  </si>
  <si>
    <t>Typ KUP-NAB.A19-14.00-H-A-GG-L=25 lub równoważny</t>
  </si>
  <si>
    <t xml:space="preserve">Zawór zwrotny za pompami wysokiego ciśnienia </t>
  </si>
  <si>
    <t>Typ RV-12-01.1/0 lub równoważny</t>
  </si>
  <si>
    <t xml:space="preserve">Zawór przelewowy - sekcja wysokiego ciśnienia
</t>
  </si>
  <si>
    <t>Typ DB4E-01X-200V lub równoważny</t>
  </si>
  <si>
    <t xml:space="preserve">Zawor zwrotny za pompami niskiego ciśnienia </t>
  </si>
  <si>
    <t xml:space="preserve">Zawór nadmiarowy  sekcja niskiego ciśnienia 
za pompami </t>
  </si>
  <si>
    <t>Typ SPV 10 A1 G1 A12 lub równoważny</t>
  </si>
  <si>
    <t xml:space="preserve">Zawór termostatyczny 
</t>
  </si>
  <si>
    <t>Typ M20C1A110CA lub równoważny</t>
  </si>
  <si>
    <t xml:space="preserve">Chłodnica powietrzno - olejowa 
</t>
  </si>
  <si>
    <t>Typ OK-EL2S/3,0/M400-50-UL/1/IBP4CW lub równoważna</t>
  </si>
  <si>
    <t>Wkład do filtra napełniania zbiornika oleju typ ELF P 52 G 3 W 4 /-SO479</t>
  </si>
  <si>
    <t>Typ 0005 L 003P lub równoważny</t>
  </si>
  <si>
    <t xml:space="preserve">Pakiet płytek ARPEX do sprzęgła F. Flender </t>
  </si>
  <si>
    <t>typ ARC 325-8 lub równoważny</t>
  </si>
  <si>
    <t>Czujnik temperatury PT100</t>
  </si>
  <si>
    <t>V7006757 lub równoważny</t>
  </si>
  <si>
    <t>Wartość części zamiennych netto</t>
  </si>
  <si>
    <t>Orientacyjny czas
na zakup i dostawę
części zamiennych -
w tygodniach
(wyłącznie dla
celów
informacyjnych
Zamawiającego)</t>
  </si>
  <si>
    <t>J</t>
  </si>
  <si>
    <t>Wartość netto
[PLN]</t>
  </si>
  <si>
    <t>podatek VAT 23%
[PLN]</t>
  </si>
  <si>
    <t>Wartość brutto
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</si>
</sst>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 readingOrder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 readingOrder="1"/>
    </xf>
    <xf numFmtId="0" fontId="1" fillId="0" borderId="5" xfId="0" applyFont="1" applyFill="1" applyBorder="1" applyAlignment="1">
      <alignment horizontal="left" vertical="center" wrapText="1" readingOrder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0" fontId="1" fillId="0" borderId="2" xfId="0" applyFont="1" applyFill="1" applyBorder="1" applyAlignment="1">
      <alignment vertical="center" wrapText="1" readingOrder="1"/>
    </xf>
    <xf numFmtId="0" fontId="1" fillId="0" borderId="1" xfId="0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" sqref="E1"/>
    </sheetView>
  </sheetViews>
  <sheetFormatPr defaultRowHeight="13.2" x14ac:dyDescent="0.25"/>
  <cols>
    <col min="2" max="2" width="20.6640625" bestFit="1" customWidth="1"/>
    <col min="3" max="3" width="13.33203125" customWidth="1"/>
    <col min="4" max="4" width="14" customWidth="1"/>
    <col min="5" max="5" width="17.44140625" customWidth="1"/>
  </cols>
  <sheetData>
    <row r="1" spans="1:5" ht="39.6" x14ac:dyDescent="0.25">
      <c r="A1" s="13" t="s">
        <v>236</v>
      </c>
      <c r="B1" s="13" t="s">
        <v>284</v>
      </c>
      <c r="C1" s="56" t="s">
        <v>527</v>
      </c>
      <c r="D1" s="56" t="s">
        <v>528</v>
      </c>
      <c r="E1" s="56" t="s">
        <v>529</v>
      </c>
    </row>
    <row r="2" spans="1:5" ht="18" customHeight="1" x14ac:dyDescent="0.25">
      <c r="A2" s="13" t="s">
        <v>0</v>
      </c>
      <c r="B2" s="14" t="s">
        <v>285</v>
      </c>
      <c r="C2" s="15">
        <f>'Tabela nr 2 - Usługi'!G137</f>
        <v>0</v>
      </c>
      <c r="D2" s="15">
        <f>C2*0.23</f>
        <v>0</v>
      </c>
      <c r="E2" s="15">
        <f>C2+D2</f>
        <v>0</v>
      </c>
    </row>
    <row r="3" spans="1:5" ht="18" customHeight="1" x14ac:dyDescent="0.25">
      <c r="A3" s="13" t="s">
        <v>1</v>
      </c>
      <c r="B3" s="14" t="s">
        <v>286</v>
      </c>
      <c r="C3" s="15">
        <f>'Tabela nr 3 - Części zamienne'!I105</f>
        <v>0</v>
      </c>
      <c r="D3" s="15">
        <f t="shared" ref="D3:D4" si="0">C3*0.23</f>
        <v>0</v>
      </c>
      <c r="E3" s="15">
        <f t="shared" ref="E3:E4" si="1">C3+D3</f>
        <v>0</v>
      </c>
    </row>
    <row r="4" spans="1:5" ht="18" customHeight="1" x14ac:dyDescent="0.25">
      <c r="A4" s="53" t="s">
        <v>2</v>
      </c>
      <c r="B4" s="54" t="s">
        <v>287</v>
      </c>
      <c r="C4" s="16">
        <f>SUM(C2:C3)</f>
        <v>0</v>
      </c>
      <c r="D4" s="55">
        <f t="shared" si="0"/>
        <v>0</v>
      </c>
      <c r="E4" s="55">
        <f t="shared" si="1"/>
        <v>0</v>
      </c>
    </row>
  </sheetData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workbookViewId="0">
      <selection activeCell="G4" sqref="G4"/>
    </sheetView>
  </sheetViews>
  <sheetFormatPr defaultRowHeight="13.8" x14ac:dyDescent="0.3"/>
  <cols>
    <col min="1" max="1" width="4.44140625" customWidth="1"/>
    <col min="2" max="2" width="8.6640625" style="2"/>
    <col min="3" max="3" width="58.5546875" style="2" customWidth="1"/>
    <col min="4" max="4" width="10.44140625" style="2" customWidth="1"/>
    <col min="5" max="5" width="15.6640625" style="2" customWidth="1"/>
    <col min="6" max="6" width="14.6640625" style="2" customWidth="1"/>
    <col min="7" max="7" width="14.5546875" style="2" customWidth="1"/>
  </cols>
  <sheetData>
    <row r="1" spans="1:7" ht="55.2" x14ac:dyDescent="0.25">
      <c r="A1" s="3" t="s">
        <v>236</v>
      </c>
      <c r="B1" s="3" t="s">
        <v>110</v>
      </c>
      <c r="C1" s="3" t="s">
        <v>111</v>
      </c>
      <c r="D1" s="3" t="s">
        <v>112</v>
      </c>
      <c r="E1" s="3" t="s">
        <v>113</v>
      </c>
      <c r="F1" s="3" t="s">
        <v>100</v>
      </c>
      <c r="G1" s="3" t="s">
        <v>250</v>
      </c>
    </row>
    <row r="2" spans="1:7" x14ac:dyDescent="0.25">
      <c r="A2" s="3" t="s">
        <v>103</v>
      </c>
      <c r="B2" s="3" t="s">
        <v>104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</row>
    <row r="3" spans="1:7" x14ac:dyDescent="0.25">
      <c r="A3" s="12" t="s">
        <v>0</v>
      </c>
      <c r="B3" s="4">
        <v>101000</v>
      </c>
      <c r="C3" s="43" t="s">
        <v>114</v>
      </c>
      <c r="D3" s="44"/>
      <c r="E3" s="44"/>
      <c r="F3" s="44"/>
      <c r="G3" s="45"/>
    </row>
    <row r="4" spans="1:7" x14ac:dyDescent="0.25">
      <c r="A4" s="12" t="s">
        <v>1</v>
      </c>
      <c r="B4" s="5">
        <v>101001</v>
      </c>
      <c r="C4" s="6" t="s">
        <v>115</v>
      </c>
      <c r="D4" s="5" t="s">
        <v>101</v>
      </c>
      <c r="E4" s="5">
        <v>8</v>
      </c>
      <c r="F4" s="7"/>
      <c r="G4" s="7">
        <f>E4*F4</f>
        <v>0</v>
      </c>
    </row>
    <row r="5" spans="1:7" x14ac:dyDescent="0.25">
      <c r="A5" s="12" t="s">
        <v>2</v>
      </c>
      <c r="B5" s="5">
        <v>101002</v>
      </c>
      <c r="C5" s="6" t="s">
        <v>116</v>
      </c>
      <c r="D5" s="5" t="s">
        <v>101</v>
      </c>
      <c r="E5" s="5">
        <v>8</v>
      </c>
      <c r="F5" s="7"/>
      <c r="G5" s="7">
        <f t="shared" ref="G5:G68" si="0">E5*F5</f>
        <v>0</v>
      </c>
    </row>
    <row r="6" spans="1:7" ht="27.6" x14ac:dyDescent="0.25">
      <c r="A6" s="12" t="s">
        <v>3</v>
      </c>
      <c r="B6" s="5">
        <v>101003</v>
      </c>
      <c r="C6" s="6" t="s">
        <v>117</v>
      </c>
      <c r="D6" s="5" t="s">
        <v>101</v>
      </c>
      <c r="E6" s="5">
        <v>8</v>
      </c>
      <c r="F6" s="7"/>
      <c r="G6" s="7">
        <f t="shared" si="0"/>
        <v>0</v>
      </c>
    </row>
    <row r="7" spans="1:7" ht="27.6" x14ac:dyDescent="0.25">
      <c r="A7" s="12" t="s">
        <v>4</v>
      </c>
      <c r="B7" s="5">
        <v>101004</v>
      </c>
      <c r="C7" s="6" t="s">
        <v>118</v>
      </c>
      <c r="D7" s="5" t="s">
        <v>101</v>
      </c>
      <c r="E7" s="5">
        <v>8</v>
      </c>
      <c r="F7" s="7"/>
      <c r="G7" s="7">
        <f t="shared" si="0"/>
        <v>0</v>
      </c>
    </row>
    <row r="8" spans="1:7" x14ac:dyDescent="0.25">
      <c r="A8" s="12" t="s">
        <v>5</v>
      </c>
      <c r="B8" s="5">
        <v>101005</v>
      </c>
      <c r="C8" s="6" t="s">
        <v>119</v>
      </c>
      <c r="D8" s="5" t="s">
        <v>101</v>
      </c>
      <c r="E8" s="5">
        <v>8</v>
      </c>
      <c r="F8" s="7"/>
      <c r="G8" s="7">
        <f t="shared" si="0"/>
        <v>0</v>
      </c>
    </row>
    <row r="9" spans="1:7" ht="41.4" x14ac:dyDescent="0.25">
      <c r="A9" s="12" t="s">
        <v>6</v>
      </c>
      <c r="B9" s="5">
        <v>101006</v>
      </c>
      <c r="C9" s="6" t="s">
        <v>120</v>
      </c>
      <c r="D9" s="5" t="s">
        <v>101</v>
      </c>
      <c r="E9" s="5">
        <v>4</v>
      </c>
      <c r="F9" s="7"/>
      <c r="G9" s="7">
        <f t="shared" si="0"/>
        <v>0</v>
      </c>
    </row>
    <row r="10" spans="1:7" ht="69" x14ac:dyDescent="0.25">
      <c r="A10" s="12" t="s">
        <v>7</v>
      </c>
      <c r="B10" s="5">
        <v>101007</v>
      </c>
      <c r="C10" s="8" t="s">
        <v>121</v>
      </c>
      <c r="D10" s="5" t="s">
        <v>101</v>
      </c>
      <c r="E10" s="5">
        <v>4</v>
      </c>
      <c r="F10" s="7"/>
      <c r="G10" s="7">
        <f t="shared" si="0"/>
        <v>0</v>
      </c>
    </row>
    <row r="11" spans="1:7" x14ac:dyDescent="0.25">
      <c r="A11" s="12" t="s">
        <v>8</v>
      </c>
      <c r="B11" s="4">
        <v>102000</v>
      </c>
      <c r="C11" s="40"/>
      <c r="D11" s="41"/>
      <c r="E11" s="41"/>
      <c r="F11" s="41"/>
      <c r="G11" s="42"/>
    </row>
    <row r="12" spans="1:7" x14ac:dyDescent="0.25">
      <c r="A12" s="12" t="s">
        <v>9</v>
      </c>
      <c r="B12" s="5">
        <v>102001</v>
      </c>
      <c r="C12" s="6" t="s">
        <v>122</v>
      </c>
      <c r="D12" s="5" t="s">
        <v>101</v>
      </c>
      <c r="E12" s="5">
        <v>8</v>
      </c>
      <c r="F12" s="7"/>
      <c r="G12" s="7">
        <f t="shared" si="0"/>
        <v>0</v>
      </c>
    </row>
    <row r="13" spans="1:7" ht="27.6" x14ac:dyDescent="0.25">
      <c r="A13" s="12" t="s">
        <v>10</v>
      </c>
      <c r="B13" s="5">
        <v>102002</v>
      </c>
      <c r="C13" s="6" t="s">
        <v>123</v>
      </c>
      <c r="D13" s="5" t="s">
        <v>124</v>
      </c>
      <c r="E13" s="5">
        <v>80</v>
      </c>
      <c r="F13" s="7"/>
      <c r="G13" s="7">
        <f t="shared" si="0"/>
        <v>0</v>
      </c>
    </row>
    <row r="14" spans="1:7" x14ac:dyDescent="0.25">
      <c r="A14" s="12" t="s">
        <v>11</v>
      </c>
      <c r="B14" s="4">
        <v>103000</v>
      </c>
      <c r="C14" s="46" t="s">
        <v>125</v>
      </c>
      <c r="D14" s="46"/>
      <c r="E14" s="46"/>
      <c r="F14" s="46"/>
      <c r="G14" s="46"/>
    </row>
    <row r="15" spans="1:7" ht="41.4" x14ac:dyDescent="0.25">
      <c r="A15" s="12" t="s">
        <v>12</v>
      </c>
      <c r="B15" s="5">
        <v>103001</v>
      </c>
      <c r="C15" s="6" t="s">
        <v>126</v>
      </c>
      <c r="D15" s="5" t="s">
        <v>101</v>
      </c>
      <c r="E15" s="5">
        <v>4</v>
      </c>
      <c r="F15" s="7"/>
      <c r="G15" s="7">
        <f t="shared" si="0"/>
        <v>0</v>
      </c>
    </row>
    <row r="16" spans="1:7" x14ac:dyDescent="0.25">
      <c r="A16" s="12" t="s">
        <v>13</v>
      </c>
      <c r="B16" s="5">
        <v>103002</v>
      </c>
      <c r="C16" s="6" t="s">
        <v>127</v>
      </c>
      <c r="D16" s="5" t="s">
        <v>101</v>
      </c>
      <c r="E16" s="5">
        <v>4</v>
      </c>
      <c r="F16" s="7"/>
      <c r="G16" s="7">
        <f t="shared" si="0"/>
        <v>0</v>
      </c>
    </row>
    <row r="17" spans="1:7" ht="27.6" x14ac:dyDescent="0.25">
      <c r="A17" s="12" t="s">
        <v>14</v>
      </c>
      <c r="B17" s="5">
        <v>103003</v>
      </c>
      <c r="C17" s="6" t="s">
        <v>128</v>
      </c>
      <c r="D17" s="5" t="s">
        <v>101</v>
      </c>
      <c r="E17" s="5">
        <v>4</v>
      </c>
      <c r="F17" s="7"/>
      <c r="G17" s="7">
        <f t="shared" si="0"/>
        <v>0</v>
      </c>
    </row>
    <row r="18" spans="1:7" x14ac:dyDescent="0.25">
      <c r="A18" s="12" t="s">
        <v>15</v>
      </c>
      <c r="B18" s="5">
        <v>103004</v>
      </c>
      <c r="C18" s="6" t="s">
        <v>129</v>
      </c>
      <c r="D18" s="5" t="s">
        <v>101</v>
      </c>
      <c r="E18" s="5">
        <v>4</v>
      </c>
      <c r="F18" s="7"/>
      <c r="G18" s="7">
        <f t="shared" si="0"/>
        <v>0</v>
      </c>
    </row>
    <row r="19" spans="1:7" ht="41.4" x14ac:dyDescent="0.25">
      <c r="A19" s="12" t="s">
        <v>16</v>
      </c>
      <c r="B19" s="5">
        <v>103005</v>
      </c>
      <c r="C19" s="6" t="s">
        <v>130</v>
      </c>
      <c r="D19" s="5" t="s">
        <v>101</v>
      </c>
      <c r="E19" s="5">
        <v>4</v>
      </c>
      <c r="F19" s="7"/>
      <c r="G19" s="7">
        <f t="shared" si="0"/>
        <v>0</v>
      </c>
    </row>
    <row r="20" spans="1:7" ht="27.6" x14ac:dyDescent="0.25">
      <c r="A20" s="12" t="s">
        <v>17</v>
      </c>
      <c r="B20" s="5">
        <v>103006</v>
      </c>
      <c r="C20" s="6" t="s">
        <v>131</v>
      </c>
      <c r="D20" s="5" t="s">
        <v>101</v>
      </c>
      <c r="E20" s="5">
        <v>4</v>
      </c>
      <c r="F20" s="7"/>
      <c r="G20" s="7">
        <f t="shared" si="0"/>
        <v>0</v>
      </c>
    </row>
    <row r="21" spans="1:7" x14ac:dyDescent="0.25">
      <c r="A21" s="12" t="s">
        <v>18</v>
      </c>
      <c r="B21" s="4">
        <v>104000</v>
      </c>
      <c r="C21" s="40"/>
      <c r="D21" s="41"/>
      <c r="E21" s="41"/>
      <c r="F21" s="41"/>
      <c r="G21" s="42"/>
    </row>
    <row r="22" spans="1:7" x14ac:dyDescent="0.25">
      <c r="A22" s="12" t="s">
        <v>19</v>
      </c>
      <c r="B22" s="5">
        <v>104001</v>
      </c>
      <c r="C22" s="6" t="s">
        <v>132</v>
      </c>
      <c r="D22" s="5" t="s">
        <v>101</v>
      </c>
      <c r="E22" s="5">
        <v>8</v>
      </c>
      <c r="F22" s="7"/>
      <c r="G22" s="7">
        <f t="shared" si="0"/>
        <v>0</v>
      </c>
    </row>
    <row r="23" spans="1:7" x14ac:dyDescent="0.25">
      <c r="A23" s="12" t="s">
        <v>20</v>
      </c>
      <c r="B23" s="5">
        <v>104002</v>
      </c>
      <c r="C23" s="6" t="s">
        <v>133</v>
      </c>
      <c r="D23" s="5" t="s">
        <v>101</v>
      </c>
      <c r="E23" s="5">
        <v>8</v>
      </c>
      <c r="F23" s="7"/>
      <c r="G23" s="7">
        <f t="shared" si="0"/>
        <v>0</v>
      </c>
    </row>
    <row r="24" spans="1:7" x14ac:dyDescent="0.25">
      <c r="A24" s="12" t="s">
        <v>21</v>
      </c>
      <c r="B24" s="4">
        <v>150000</v>
      </c>
      <c r="C24" s="40" t="s">
        <v>134</v>
      </c>
      <c r="D24" s="41"/>
      <c r="E24" s="41"/>
      <c r="F24" s="41"/>
      <c r="G24" s="42"/>
    </row>
    <row r="25" spans="1:7" ht="27.6" x14ac:dyDescent="0.25">
      <c r="A25" s="12" t="s">
        <v>22</v>
      </c>
      <c r="B25" s="5">
        <v>150001</v>
      </c>
      <c r="C25" s="9" t="s">
        <v>135</v>
      </c>
      <c r="D25" s="5" t="s">
        <v>101</v>
      </c>
      <c r="E25" s="5">
        <v>8</v>
      </c>
      <c r="F25" s="7"/>
      <c r="G25" s="7">
        <f t="shared" si="0"/>
        <v>0</v>
      </c>
    </row>
    <row r="26" spans="1:7" ht="27.6" x14ac:dyDescent="0.25">
      <c r="A26" s="12" t="s">
        <v>23</v>
      </c>
      <c r="B26" s="5">
        <v>150002</v>
      </c>
      <c r="C26" s="6" t="s">
        <v>136</v>
      </c>
      <c r="D26" s="5" t="s">
        <v>101</v>
      </c>
      <c r="E26" s="5">
        <v>8</v>
      </c>
      <c r="F26" s="7"/>
      <c r="G26" s="7">
        <f t="shared" si="0"/>
        <v>0</v>
      </c>
    </row>
    <row r="27" spans="1:7" ht="27.6" x14ac:dyDescent="0.25">
      <c r="A27" s="12" t="s">
        <v>24</v>
      </c>
      <c r="B27" s="5">
        <v>150003</v>
      </c>
      <c r="C27" s="6" t="s">
        <v>137</v>
      </c>
      <c r="D27" s="5" t="s">
        <v>101</v>
      </c>
      <c r="E27" s="5">
        <v>4</v>
      </c>
      <c r="F27" s="7"/>
      <c r="G27" s="7">
        <f t="shared" si="0"/>
        <v>0</v>
      </c>
    </row>
    <row r="28" spans="1:7" x14ac:dyDescent="0.25">
      <c r="A28" s="12" t="s">
        <v>25</v>
      </c>
      <c r="B28" s="5">
        <v>150004</v>
      </c>
      <c r="C28" s="6" t="s">
        <v>138</v>
      </c>
      <c r="D28" s="5" t="s">
        <v>101</v>
      </c>
      <c r="E28" s="5">
        <v>8</v>
      </c>
      <c r="F28" s="7"/>
      <c r="G28" s="7">
        <f t="shared" si="0"/>
        <v>0</v>
      </c>
    </row>
    <row r="29" spans="1:7" x14ac:dyDescent="0.25">
      <c r="A29" s="12" t="s">
        <v>26</v>
      </c>
      <c r="B29" s="5">
        <v>150005</v>
      </c>
      <c r="C29" s="6" t="s">
        <v>139</v>
      </c>
      <c r="D29" s="5" t="s">
        <v>101</v>
      </c>
      <c r="E29" s="5">
        <v>8</v>
      </c>
      <c r="F29" s="7"/>
      <c r="G29" s="7">
        <f t="shared" si="0"/>
        <v>0</v>
      </c>
    </row>
    <row r="30" spans="1:7" x14ac:dyDescent="0.25">
      <c r="A30" s="12" t="s">
        <v>27</v>
      </c>
      <c r="B30" s="5">
        <v>150006</v>
      </c>
      <c r="C30" s="6" t="s">
        <v>140</v>
      </c>
      <c r="D30" s="5" t="s">
        <v>101</v>
      </c>
      <c r="E30" s="5">
        <v>8</v>
      </c>
      <c r="F30" s="7"/>
      <c r="G30" s="7">
        <f t="shared" si="0"/>
        <v>0</v>
      </c>
    </row>
    <row r="31" spans="1:7" x14ac:dyDescent="0.25">
      <c r="A31" s="12" t="s">
        <v>28</v>
      </c>
      <c r="B31" s="5">
        <v>150007</v>
      </c>
      <c r="C31" s="6" t="s">
        <v>141</v>
      </c>
      <c r="D31" s="5" t="s">
        <v>101</v>
      </c>
      <c r="E31" s="5">
        <v>8</v>
      </c>
      <c r="F31" s="7"/>
      <c r="G31" s="7">
        <f t="shared" si="0"/>
        <v>0</v>
      </c>
    </row>
    <row r="32" spans="1:7" x14ac:dyDescent="0.25">
      <c r="A32" s="12" t="s">
        <v>29</v>
      </c>
      <c r="B32" s="5">
        <v>150008</v>
      </c>
      <c r="C32" s="6" t="s">
        <v>142</v>
      </c>
      <c r="D32" s="5" t="s">
        <v>101</v>
      </c>
      <c r="E32" s="5">
        <v>8</v>
      </c>
      <c r="F32" s="7"/>
      <c r="G32" s="7">
        <f t="shared" si="0"/>
        <v>0</v>
      </c>
    </row>
    <row r="33" spans="1:7" x14ac:dyDescent="0.25">
      <c r="A33" s="12" t="s">
        <v>30</v>
      </c>
      <c r="B33" s="5">
        <v>150009</v>
      </c>
      <c r="C33" s="6" t="s">
        <v>143</v>
      </c>
      <c r="D33" s="5" t="s">
        <v>101</v>
      </c>
      <c r="E33" s="5">
        <v>8</v>
      </c>
      <c r="F33" s="7"/>
      <c r="G33" s="7">
        <f t="shared" si="0"/>
        <v>0</v>
      </c>
    </row>
    <row r="34" spans="1:7" x14ac:dyDescent="0.25">
      <c r="A34" s="12" t="s">
        <v>31</v>
      </c>
      <c r="B34" s="5">
        <v>150010</v>
      </c>
      <c r="C34" s="6" t="s">
        <v>144</v>
      </c>
      <c r="D34" s="5" t="s">
        <v>101</v>
      </c>
      <c r="E34" s="5">
        <v>4</v>
      </c>
      <c r="F34" s="7"/>
      <c r="G34" s="7">
        <f t="shared" si="0"/>
        <v>0</v>
      </c>
    </row>
    <row r="35" spans="1:7" x14ac:dyDescent="0.25">
      <c r="A35" s="12" t="s">
        <v>32</v>
      </c>
      <c r="B35" s="5">
        <v>150011</v>
      </c>
      <c r="C35" s="6" t="s">
        <v>145</v>
      </c>
      <c r="D35" s="5" t="s">
        <v>101</v>
      </c>
      <c r="E35" s="5">
        <v>8</v>
      </c>
      <c r="F35" s="7"/>
      <c r="G35" s="7">
        <f t="shared" si="0"/>
        <v>0</v>
      </c>
    </row>
    <row r="36" spans="1:7" x14ac:dyDescent="0.25">
      <c r="A36" s="12" t="s">
        <v>33</v>
      </c>
      <c r="B36" s="5">
        <v>150012</v>
      </c>
      <c r="C36" s="6" t="s">
        <v>146</v>
      </c>
      <c r="D36" s="5" t="s">
        <v>101</v>
      </c>
      <c r="E36" s="5">
        <v>4</v>
      </c>
      <c r="F36" s="7"/>
      <c r="G36" s="7">
        <f t="shared" si="0"/>
        <v>0</v>
      </c>
    </row>
    <row r="37" spans="1:7" x14ac:dyDescent="0.25">
      <c r="A37" s="12" t="s">
        <v>34</v>
      </c>
      <c r="B37" s="4">
        <v>160000</v>
      </c>
      <c r="C37" s="40" t="s">
        <v>147</v>
      </c>
      <c r="D37" s="41"/>
      <c r="E37" s="41"/>
      <c r="F37" s="41"/>
      <c r="G37" s="42"/>
    </row>
    <row r="38" spans="1:7" x14ac:dyDescent="0.25">
      <c r="A38" s="12" t="s">
        <v>35</v>
      </c>
      <c r="B38" s="5">
        <v>160001</v>
      </c>
      <c r="C38" s="6" t="s">
        <v>148</v>
      </c>
      <c r="D38" s="5" t="s">
        <v>101</v>
      </c>
      <c r="E38" s="5">
        <v>4</v>
      </c>
      <c r="F38" s="7"/>
      <c r="G38" s="7">
        <f t="shared" si="0"/>
        <v>0</v>
      </c>
    </row>
    <row r="39" spans="1:7" ht="27.6" x14ac:dyDescent="0.25">
      <c r="A39" s="12" t="s">
        <v>36</v>
      </c>
      <c r="B39" s="5">
        <v>160002</v>
      </c>
      <c r="C39" s="6" t="s">
        <v>149</v>
      </c>
      <c r="D39" s="5" t="s">
        <v>101</v>
      </c>
      <c r="E39" s="5">
        <v>4</v>
      </c>
      <c r="F39" s="7"/>
      <c r="G39" s="7">
        <f t="shared" si="0"/>
        <v>0</v>
      </c>
    </row>
    <row r="40" spans="1:7" x14ac:dyDescent="0.25">
      <c r="A40" s="12" t="s">
        <v>37</v>
      </c>
      <c r="B40" s="5">
        <v>160003</v>
      </c>
      <c r="C40" s="6" t="s">
        <v>150</v>
      </c>
      <c r="D40" s="5" t="s">
        <v>101</v>
      </c>
      <c r="E40" s="5">
        <v>4</v>
      </c>
      <c r="F40" s="7"/>
      <c r="G40" s="7">
        <f t="shared" si="0"/>
        <v>0</v>
      </c>
    </row>
    <row r="41" spans="1:7" x14ac:dyDescent="0.25">
      <c r="A41" s="12" t="s">
        <v>38</v>
      </c>
      <c r="B41" s="5">
        <v>160004</v>
      </c>
      <c r="C41" s="6" t="s">
        <v>151</v>
      </c>
      <c r="D41" s="5" t="s">
        <v>101</v>
      </c>
      <c r="E41" s="5">
        <v>4</v>
      </c>
      <c r="F41" s="7"/>
      <c r="G41" s="7">
        <f t="shared" si="0"/>
        <v>0</v>
      </c>
    </row>
    <row r="42" spans="1:7" x14ac:dyDescent="0.25">
      <c r="A42" s="12" t="s">
        <v>39</v>
      </c>
      <c r="B42" s="5">
        <v>160005</v>
      </c>
      <c r="C42" s="6" t="s">
        <v>152</v>
      </c>
      <c r="D42" s="5" t="s">
        <v>101</v>
      </c>
      <c r="E42" s="5">
        <v>4</v>
      </c>
      <c r="F42" s="7"/>
      <c r="G42" s="7">
        <f t="shared" si="0"/>
        <v>0</v>
      </c>
    </row>
    <row r="43" spans="1:7" x14ac:dyDescent="0.25">
      <c r="A43" s="12" t="s">
        <v>40</v>
      </c>
      <c r="B43" s="4">
        <v>107000</v>
      </c>
      <c r="C43" s="40" t="s">
        <v>153</v>
      </c>
      <c r="D43" s="41"/>
      <c r="E43" s="41"/>
      <c r="F43" s="41"/>
      <c r="G43" s="42"/>
    </row>
    <row r="44" spans="1:7" ht="27.6" x14ac:dyDescent="0.25">
      <c r="A44" s="12" t="s">
        <v>41</v>
      </c>
      <c r="B44" s="5">
        <v>107001</v>
      </c>
      <c r="C44" s="6" t="s">
        <v>154</v>
      </c>
      <c r="D44" s="5" t="s">
        <v>101</v>
      </c>
      <c r="E44" s="5">
        <v>8</v>
      </c>
      <c r="F44" s="7"/>
      <c r="G44" s="7">
        <f t="shared" si="0"/>
        <v>0</v>
      </c>
    </row>
    <row r="45" spans="1:7" x14ac:dyDescent="0.25">
      <c r="A45" s="12" t="s">
        <v>42</v>
      </c>
      <c r="B45" s="5">
        <v>107002</v>
      </c>
      <c r="C45" s="6" t="s">
        <v>155</v>
      </c>
      <c r="D45" s="5" t="s">
        <v>101</v>
      </c>
      <c r="E45" s="5">
        <v>8</v>
      </c>
      <c r="F45" s="7"/>
      <c r="G45" s="7">
        <f t="shared" si="0"/>
        <v>0</v>
      </c>
    </row>
    <row r="46" spans="1:7" ht="27.6" x14ac:dyDescent="0.25">
      <c r="A46" s="12" t="s">
        <v>43</v>
      </c>
      <c r="B46" s="5">
        <v>107003</v>
      </c>
      <c r="C46" s="6" t="s">
        <v>156</v>
      </c>
      <c r="D46" s="5" t="s">
        <v>101</v>
      </c>
      <c r="E46" s="5">
        <v>4</v>
      </c>
      <c r="F46" s="7"/>
      <c r="G46" s="7">
        <f t="shared" si="0"/>
        <v>0</v>
      </c>
    </row>
    <row r="47" spans="1:7" x14ac:dyDescent="0.25">
      <c r="A47" s="12" t="s">
        <v>44</v>
      </c>
      <c r="B47" s="4">
        <v>108000</v>
      </c>
      <c r="C47" s="40"/>
      <c r="D47" s="41"/>
      <c r="E47" s="41"/>
      <c r="F47" s="41"/>
      <c r="G47" s="42"/>
    </row>
    <row r="48" spans="1:7" ht="27.6" x14ac:dyDescent="0.25">
      <c r="A48" s="12" t="s">
        <v>45</v>
      </c>
      <c r="B48" s="5">
        <v>108001</v>
      </c>
      <c r="C48" s="6" t="s">
        <v>157</v>
      </c>
      <c r="D48" s="5" t="s">
        <v>101</v>
      </c>
      <c r="E48" s="5">
        <v>8</v>
      </c>
      <c r="F48" s="7"/>
      <c r="G48" s="7">
        <f t="shared" si="0"/>
        <v>0</v>
      </c>
    </row>
    <row r="49" spans="1:7" ht="27.6" x14ac:dyDescent="0.25">
      <c r="A49" s="12" t="s">
        <v>46</v>
      </c>
      <c r="B49" s="5">
        <v>108002</v>
      </c>
      <c r="C49" s="6" t="s">
        <v>158</v>
      </c>
      <c r="D49" s="5" t="s">
        <v>101</v>
      </c>
      <c r="E49" s="5">
        <v>8</v>
      </c>
      <c r="F49" s="7"/>
      <c r="G49" s="7">
        <f t="shared" si="0"/>
        <v>0</v>
      </c>
    </row>
    <row r="50" spans="1:7" ht="27.6" x14ac:dyDescent="0.25">
      <c r="A50" s="12" t="s">
        <v>47</v>
      </c>
      <c r="B50" s="5">
        <v>108003</v>
      </c>
      <c r="C50" s="6" t="s">
        <v>159</v>
      </c>
      <c r="D50" s="5" t="s">
        <v>101</v>
      </c>
      <c r="E50" s="5">
        <v>8</v>
      </c>
      <c r="F50" s="7"/>
      <c r="G50" s="7">
        <f t="shared" si="0"/>
        <v>0</v>
      </c>
    </row>
    <row r="51" spans="1:7" ht="27.6" x14ac:dyDescent="0.25">
      <c r="A51" s="12" t="s">
        <v>48</v>
      </c>
      <c r="B51" s="5">
        <v>108004</v>
      </c>
      <c r="C51" s="6" t="s">
        <v>160</v>
      </c>
      <c r="D51" s="5" t="s">
        <v>101</v>
      </c>
      <c r="E51" s="5">
        <v>8</v>
      </c>
      <c r="F51" s="7"/>
      <c r="G51" s="7">
        <f t="shared" si="0"/>
        <v>0</v>
      </c>
    </row>
    <row r="52" spans="1:7" x14ac:dyDescent="0.25">
      <c r="A52" s="12" t="s">
        <v>49</v>
      </c>
      <c r="B52" s="5">
        <v>108005</v>
      </c>
      <c r="C52" s="6" t="s">
        <v>161</v>
      </c>
      <c r="D52" s="5" t="s">
        <v>102</v>
      </c>
      <c r="E52" s="5">
        <v>40</v>
      </c>
      <c r="F52" s="7"/>
      <c r="G52" s="7">
        <f t="shared" si="0"/>
        <v>0</v>
      </c>
    </row>
    <row r="53" spans="1:7" x14ac:dyDescent="0.25">
      <c r="A53" s="12" t="s">
        <v>50</v>
      </c>
      <c r="B53" s="5">
        <v>108006</v>
      </c>
      <c r="C53" s="6" t="s">
        <v>162</v>
      </c>
      <c r="D53" s="5" t="s">
        <v>102</v>
      </c>
      <c r="E53" s="5">
        <v>1000</v>
      </c>
      <c r="F53" s="7"/>
      <c r="G53" s="7">
        <f t="shared" si="0"/>
        <v>0</v>
      </c>
    </row>
    <row r="54" spans="1:7" x14ac:dyDescent="0.25">
      <c r="A54" s="12" t="s">
        <v>51</v>
      </c>
      <c r="B54" s="5">
        <v>108007</v>
      </c>
      <c r="C54" s="6" t="s">
        <v>163</v>
      </c>
      <c r="D54" s="5" t="s">
        <v>101</v>
      </c>
      <c r="E54" s="5">
        <v>4</v>
      </c>
      <c r="F54" s="7"/>
      <c r="G54" s="7">
        <f t="shared" si="0"/>
        <v>0</v>
      </c>
    </row>
    <row r="55" spans="1:7" ht="27.6" x14ac:dyDescent="0.25">
      <c r="A55" s="12" t="s">
        <v>52</v>
      </c>
      <c r="B55" s="5">
        <v>108008</v>
      </c>
      <c r="C55" s="6" t="s">
        <v>164</v>
      </c>
      <c r="D55" s="5" t="s">
        <v>102</v>
      </c>
      <c r="E55" s="5">
        <v>1000</v>
      </c>
      <c r="F55" s="7"/>
      <c r="G55" s="7">
        <f t="shared" si="0"/>
        <v>0</v>
      </c>
    </row>
    <row r="56" spans="1:7" x14ac:dyDescent="0.25">
      <c r="A56" s="12" t="s">
        <v>53</v>
      </c>
      <c r="B56" s="5">
        <v>108009</v>
      </c>
      <c r="C56" s="6" t="s">
        <v>165</v>
      </c>
      <c r="D56" s="5" t="s">
        <v>101</v>
      </c>
      <c r="E56" s="5">
        <v>8</v>
      </c>
      <c r="F56" s="7"/>
      <c r="G56" s="7">
        <f t="shared" si="0"/>
        <v>0</v>
      </c>
    </row>
    <row r="57" spans="1:7" ht="27.6" x14ac:dyDescent="0.25">
      <c r="A57" s="12" t="s">
        <v>54</v>
      </c>
      <c r="B57" s="5">
        <v>108010</v>
      </c>
      <c r="C57" s="6" t="s">
        <v>166</v>
      </c>
      <c r="D57" s="5" t="s">
        <v>101</v>
      </c>
      <c r="E57" s="5">
        <v>8</v>
      </c>
      <c r="F57" s="7"/>
      <c r="G57" s="7">
        <f t="shared" si="0"/>
        <v>0</v>
      </c>
    </row>
    <row r="58" spans="1:7" x14ac:dyDescent="0.25">
      <c r="A58" s="12" t="s">
        <v>55</v>
      </c>
      <c r="B58" s="5">
        <v>108011</v>
      </c>
      <c r="C58" s="6" t="s">
        <v>167</v>
      </c>
      <c r="D58" s="5" t="s">
        <v>168</v>
      </c>
      <c r="E58" s="5">
        <v>4</v>
      </c>
      <c r="F58" s="7"/>
      <c r="G58" s="7">
        <f t="shared" si="0"/>
        <v>0</v>
      </c>
    </row>
    <row r="59" spans="1:7" x14ac:dyDescent="0.25">
      <c r="A59" s="12" t="s">
        <v>56</v>
      </c>
      <c r="B59" s="5">
        <v>108012</v>
      </c>
      <c r="C59" s="6" t="s">
        <v>169</v>
      </c>
      <c r="D59" s="5" t="s">
        <v>168</v>
      </c>
      <c r="E59" s="5">
        <v>8</v>
      </c>
      <c r="F59" s="7"/>
      <c r="G59" s="7">
        <f t="shared" si="0"/>
        <v>0</v>
      </c>
    </row>
    <row r="60" spans="1:7" x14ac:dyDescent="0.25">
      <c r="A60" s="12" t="s">
        <v>57</v>
      </c>
      <c r="B60" s="5">
        <v>108013</v>
      </c>
      <c r="C60" s="6" t="s">
        <v>170</v>
      </c>
      <c r="D60" s="5" t="s">
        <v>101</v>
      </c>
      <c r="E60" s="5">
        <v>8</v>
      </c>
      <c r="F60" s="7"/>
      <c r="G60" s="7">
        <f t="shared" si="0"/>
        <v>0</v>
      </c>
    </row>
    <row r="61" spans="1:7" ht="27.6" x14ac:dyDescent="0.25">
      <c r="A61" s="12" t="s">
        <v>58</v>
      </c>
      <c r="B61" s="5">
        <v>108014</v>
      </c>
      <c r="C61" s="6" t="s">
        <v>171</v>
      </c>
      <c r="D61" s="5" t="s">
        <v>101</v>
      </c>
      <c r="E61" s="5">
        <v>8</v>
      </c>
      <c r="F61" s="7"/>
      <c r="G61" s="7">
        <f t="shared" si="0"/>
        <v>0</v>
      </c>
    </row>
    <row r="62" spans="1:7" x14ac:dyDescent="0.25">
      <c r="A62" s="12" t="s">
        <v>59</v>
      </c>
      <c r="B62" s="5">
        <v>108015</v>
      </c>
      <c r="C62" s="6" t="s">
        <v>172</v>
      </c>
      <c r="D62" s="5" t="s">
        <v>101</v>
      </c>
      <c r="E62" s="5">
        <v>8</v>
      </c>
      <c r="F62" s="7"/>
      <c r="G62" s="7">
        <f t="shared" si="0"/>
        <v>0</v>
      </c>
    </row>
    <row r="63" spans="1:7" ht="27.6" x14ac:dyDescent="0.25">
      <c r="A63" s="12" t="s">
        <v>60</v>
      </c>
      <c r="B63" s="5">
        <v>108016</v>
      </c>
      <c r="C63" s="6" t="s">
        <v>173</v>
      </c>
      <c r="D63" s="5" t="s">
        <v>101</v>
      </c>
      <c r="E63" s="5">
        <v>4</v>
      </c>
      <c r="F63" s="7"/>
      <c r="G63" s="7">
        <f t="shared" si="0"/>
        <v>0</v>
      </c>
    </row>
    <row r="64" spans="1:7" x14ac:dyDescent="0.25">
      <c r="A64" s="12" t="s">
        <v>61</v>
      </c>
      <c r="B64" s="5">
        <v>108017</v>
      </c>
      <c r="C64" s="6" t="s">
        <v>174</v>
      </c>
      <c r="D64" s="5" t="s">
        <v>168</v>
      </c>
      <c r="E64" s="5">
        <v>20</v>
      </c>
      <c r="F64" s="7"/>
      <c r="G64" s="7">
        <f t="shared" si="0"/>
        <v>0</v>
      </c>
    </row>
    <row r="65" spans="1:7" x14ac:dyDescent="0.25">
      <c r="A65" s="12" t="s">
        <v>62</v>
      </c>
      <c r="B65" s="5">
        <v>108018</v>
      </c>
      <c r="C65" s="6" t="s">
        <v>175</v>
      </c>
      <c r="D65" s="5" t="s">
        <v>101</v>
      </c>
      <c r="E65" s="5">
        <v>8</v>
      </c>
      <c r="F65" s="7"/>
      <c r="G65" s="7">
        <f t="shared" si="0"/>
        <v>0</v>
      </c>
    </row>
    <row r="66" spans="1:7" ht="27.6" x14ac:dyDescent="0.25">
      <c r="A66" s="12" t="s">
        <v>63</v>
      </c>
      <c r="B66" s="5">
        <v>108019</v>
      </c>
      <c r="C66" s="6" t="s">
        <v>176</v>
      </c>
      <c r="D66" s="5" t="s">
        <v>101</v>
      </c>
      <c r="E66" s="5">
        <v>16</v>
      </c>
      <c r="F66" s="7"/>
      <c r="G66" s="7">
        <f t="shared" si="0"/>
        <v>0</v>
      </c>
    </row>
    <row r="67" spans="1:7" x14ac:dyDescent="0.25">
      <c r="A67" s="12" t="s">
        <v>64</v>
      </c>
      <c r="B67" s="5">
        <v>108020</v>
      </c>
      <c r="C67" s="6" t="s">
        <v>237</v>
      </c>
      <c r="D67" s="5" t="s">
        <v>177</v>
      </c>
      <c r="E67" s="5">
        <v>4</v>
      </c>
      <c r="F67" s="7"/>
      <c r="G67" s="7">
        <f t="shared" si="0"/>
        <v>0</v>
      </c>
    </row>
    <row r="68" spans="1:7" ht="27.6" x14ac:dyDescent="0.25">
      <c r="A68" s="12" t="s">
        <v>65</v>
      </c>
      <c r="B68" s="5">
        <v>108021</v>
      </c>
      <c r="C68" s="6" t="s">
        <v>178</v>
      </c>
      <c r="D68" s="5" t="s">
        <v>177</v>
      </c>
      <c r="E68" s="5">
        <v>4</v>
      </c>
      <c r="F68" s="7"/>
      <c r="G68" s="7">
        <f t="shared" si="0"/>
        <v>0</v>
      </c>
    </row>
    <row r="69" spans="1:7" x14ac:dyDescent="0.25">
      <c r="A69" s="12" t="s">
        <v>66</v>
      </c>
      <c r="B69" s="5">
        <v>108022</v>
      </c>
      <c r="C69" s="6" t="s">
        <v>238</v>
      </c>
      <c r="D69" s="5" t="s">
        <v>177</v>
      </c>
      <c r="E69" s="5">
        <v>4</v>
      </c>
      <c r="F69" s="7"/>
      <c r="G69" s="7">
        <f t="shared" ref="G69:G89" si="1">E69*F69</f>
        <v>0</v>
      </c>
    </row>
    <row r="70" spans="1:7" ht="27.6" x14ac:dyDescent="0.25">
      <c r="A70" s="12" t="s">
        <v>67</v>
      </c>
      <c r="B70" s="5">
        <v>108023</v>
      </c>
      <c r="C70" s="6" t="s">
        <v>239</v>
      </c>
      <c r="D70" s="5" t="s">
        <v>177</v>
      </c>
      <c r="E70" s="5">
        <v>4</v>
      </c>
      <c r="F70" s="7"/>
      <c r="G70" s="7">
        <f t="shared" si="1"/>
        <v>0</v>
      </c>
    </row>
    <row r="71" spans="1:7" ht="27.6" x14ac:dyDescent="0.25">
      <c r="A71" s="12" t="s">
        <v>68</v>
      </c>
      <c r="B71" s="5">
        <v>108024</v>
      </c>
      <c r="C71" s="6" t="s">
        <v>239</v>
      </c>
      <c r="D71" s="5" t="s">
        <v>177</v>
      </c>
      <c r="E71" s="5">
        <v>4</v>
      </c>
      <c r="F71" s="7"/>
      <c r="G71" s="7">
        <f t="shared" si="1"/>
        <v>0</v>
      </c>
    </row>
    <row r="72" spans="1:7" x14ac:dyDescent="0.25">
      <c r="A72" s="12" t="s">
        <v>69</v>
      </c>
      <c r="B72" s="5">
        <v>108025</v>
      </c>
      <c r="C72" s="6" t="s">
        <v>240</v>
      </c>
      <c r="D72" s="5" t="s">
        <v>177</v>
      </c>
      <c r="E72" s="5">
        <v>8</v>
      </c>
      <c r="F72" s="7"/>
      <c r="G72" s="7">
        <f t="shared" si="1"/>
        <v>0</v>
      </c>
    </row>
    <row r="73" spans="1:7" x14ac:dyDescent="0.25">
      <c r="A73" s="12" t="s">
        <v>70</v>
      </c>
      <c r="B73" s="5">
        <v>108026</v>
      </c>
      <c r="C73" s="6" t="s">
        <v>241</v>
      </c>
      <c r="D73" s="5" t="s">
        <v>177</v>
      </c>
      <c r="E73" s="5">
        <v>4</v>
      </c>
      <c r="F73" s="7"/>
      <c r="G73" s="7">
        <f t="shared" si="1"/>
        <v>0</v>
      </c>
    </row>
    <row r="74" spans="1:7" ht="25.8" x14ac:dyDescent="0.25">
      <c r="A74" s="12" t="s">
        <v>71</v>
      </c>
      <c r="B74" s="5">
        <v>108027</v>
      </c>
      <c r="C74" s="6" t="s">
        <v>242</v>
      </c>
      <c r="D74" s="5" t="s">
        <v>177</v>
      </c>
      <c r="E74" s="5">
        <v>4</v>
      </c>
      <c r="F74" s="7"/>
      <c r="G74" s="7">
        <f t="shared" si="1"/>
        <v>0</v>
      </c>
    </row>
    <row r="75" spans="1:7" ht="25.8" x14ac:dyDescent="0.25">
      <c r="A75" s="12" t="s">
        <v>72</v>
      </c>
      <c r="B75" s="5">
        <v>108028</v>
      </c>
      <c r="C75" s="6" t="s">
        <v>243</v>
      </c>
      <c r="D75" s="5" t="s">
        <v>177</v>
      </c>
      <c r="E75" s="5">
        <v>4</v>
      </c>
      <c r="F75" s="7"/>
      <c r="G75" s="7">
        <f t="shared" si="1"/>
        <v>0</v>
      </c>
    </row>
    <row r="76" spans="1:7" ht="27.6" x14ac:dyDescent="0.25">
      <c r="A76" s="12" t="s">
        <v>73</v>
      </c>
      <c r="B76" s="5">
        <v>108029</v>
      </c>
      <c r="C76" s="6" t="s">
        <v>244</v>
      </c>
      <c r="D76" s="5" t="s">
        <v>177</v>
      </c>
      <c r="E76" s="5">
        <v>4</v>
      </c>
      <c r="F76" s="7"/>
      <c r="G76" s="7">
        <f t="shared" si="1"/>
        <v>0</v>
      </c>
    </row>
    <row r="77" spans="1:7" x14ac:dyDescent="0.25">
      <c r="A77" s="12" t="s">
        <v>74</v>
      </c>
      <c r="B77" s="5">
        <v>108030</v>
      </c>
      <c r="C77" s="6" t="s">
        <v>179</v>
      </c>
      <c r="D77" s="5" t="s">
        <v>177</v>
      </c>
      <c r="E77" s="5">
        <v>4</v>
      </c>
      <c r="F77" s="7"/>
      <c r="G77" s="7">
        <f t="shared" si="1"/>
        <v>0</v>
      </c>
    </row>
    <row r="78" spans="1:7" x14ac:dyDescent="0.25">
      <c r="A78" s="12" t="s">
        <v>75</v>
      </c>
      <c r="B78" s="5">
        <v>108031</v>
      </c>
      <c r="C78" s="6" t="s">
        <v>245</v>
      </c>
      <c r="D78" s="5" t="s">
        <v>177</v>
      </c>
      <c r="E78" s="5">
        <v>4</v>
      </c>
      <c r="F78" s="7"/>
      <c r="G78" s="7">
        <f t="shared" si="1"/>
        <v>0</v>
      </c>
    </row>
    <row r="79" spans="1:7" ht="25.8" x14ac:dyDescent="0.25">
      <c r="A79" s="12" t="s">
        <v>76</v>
      </c>
      <c r="B79" s="5">
        <v>108032</v>
      </c>
      <c r="C79" s="6" t="s">
        <v>246</v>
      </c>
      <c r="D79" s="5" t="s">
        <v>177</v>
      </c>
      <c r="E79" s="5">
        <v>2</v>
      </c>
      <c r="F79" s="7"/>
      <c r="G79" s="7">
        <f t="shared" si="1"/>
        <v>0</v>
      </c>
    </row>
    <row r="80" spans="1:7" x14ac:dyDescent="0.25">
      <c r="A80" s="12" t="s">
        <v>77</v>
      </c>
      <c r="B80" s="4">
        <v>109000</v>
      </c>
      <c r="C80" s="47" t="s">
        <v>180</v>
      </c>
      <c r="D80" s="48"/>
      <c r="E80" s="48"/>
      <c r="F80" s="48"/>
      <c r="G80" s="49"/>
    </row>
    <row r="81" spans="1:7" ht="27.6" x14ac:dyDescent="0.25">
      <c r="A81" s="12" t="s">
        <v>78</v>
      </c>
      <c r="B81" s="5">
        <v>109001</v>
      </c>
      <c r="C81" s="6" t="s">
        <v>181</v>
      </c>
      <c r="D81" s="5" t="s">
        <v>101</v>
      </c>
      <c r="E81" s="5">
        <v>4</v>
      </c>
      <c r="F81" s="7"/>
      <c r="G81" s="7">
        <f t="shared" si="1"/>
        <v>0</v>
      </c>
    </row>
    <row r="82" spans="1:7" x14ac:dyDescent="0.25">
      <c r="A82" s="12" t="s">
        <v>79</v>
      </c>
      <c r="B82" s="5">
        <v>109002</v>
      </c>
      <c r="C82" s="6" t="s">
        <v>182</v>
      </c>
      <c r="D82" s="5" t="s">
        <v>101</v>
      </c>
      <c r="E82" s="5">
        <v>4</v>
      </c>
      <c r="F82" s="7"/>
      <c r="G82" s="7">
        <f t="shared" si="1"/>
        <v>0</v>
      </c>
    </row>
    <row r="83" spans="1:7" x14ac:dyDescent="0.25">
      <c r="A83" s="12" t="s">
        <v>80</v>
      </c>
      <c r="B83" s="5">
        <v>109003</v>
      </c>
      <c r="C83" s="6" t="s">
        <v>183</v>
      </c>
      <c r="D83" s="5" t="s">
        <v>101</v>
      </c>
      <c r="E83" s="5">
        <v>4</v>
      </c>
      <c r="F83" s="7"/>
      <c r="G83" s="7">
        <f t="shared" si="1"/>
        <v>0</v>
      </c>
    </row>
    <row r="84" spans="1:7" ht="27.6" x14ac:dyDescent="0.25">
      <c r="A84" s="12" t="s">
        <v>81</v>
      </c>
      <c r="B84" s="5">
        <v>109004</v>
      </c>
      <c r="C84" s="6" t="s">
        <v>184</v>
      </c>
      <c r="D84" s="5" t="s">
        <v>101</v>
      </c>
      <c r="E84" s="5">
        <v>4</v>
      </c>
      <c r="F84" s="7"/>
      <c r="G84" s="7">
        <f t="shared" si="1"/>
        <v>0</v>
      </c>
    </row>
    <row r="85" spans="1:7" ht="41.4" x14ac:dyDescent="0.25">
      <c r="A85" s="12" t="s">
        <v>82</v>
      </c>
      <c r="B85" s="5">
        <v>109005</v>
      </c>
      <c r="C85" s="6" t="s">
        <v>185</v>
      </c>
      <c r="D85" s="5" t="s">
        <v>101</v>
      </c>
      <c r="E85" s="5">
        <v>4</v>
      </c>
      <c r="F85" s="7"/>
      <c r="G85" s="7">
        <f t="shared" si="1"/>
        <v>0</v>
      </c>
    </row>
    <row r="86" spans="1:7" ht="27.6" x14ac:dyDescent="0.25">
      <c r="A86" s="12" t="s">
        <v>83</v>
      </c>
      <c r="B86" s="5">
        <v>109006</v>
      </c>
      <c r="C86" s="6" t="s">
        <v>186</v>
      </c>
      <c r="D86" s="5" t="s">
        <v>101</v>
      </c>
      <c r="E86" s="5">
        <v>4</v>
      </c>
      <c r="F86" s="7"/>
      <c r="G86" s="7">
        <f t="shared" si="1"/>
        <v>0</v>
      </c>
    </row>
    <row r="87" spans="1:7" x14ac:dyDescent="0.25">
      <c r="A87" s="12" t="s">
        <v>84</v>
      </c>
      <c r="B87" s="4">
        <v>110000</v>
      </c>
      <c r="C87" s="40" t="s">
        <v>187</v>
      </c>
      <c r="D87" s="41"/>
      <c r="E87" s="41"/>
      <c r="F87" s="41"/>
      <c r="G87" s="42"/>
    </row>
    <row r="88" spans="1:7" x14ac:dyDescent="0.25">
      <c r="A88" s="12" t="s">
        <v>85</v>
      </c>
      <c r="B88" s="5">
        <v>110001</v>
      </c>
      <c r="C88" s="6" t="s">
        <v>188</v>
      </c>
      <c r="D88" s="5" t="s">
        <v>101</v>
      </c>
      <c r="E88" s="5">
        <v>8</v>
      </c>
      <c r="F88" s="7"/>
      <c r="G88" s="7">
        <f t="shared" si="1"/>
        <v>0</v>
      </c>
    </row>
    <row r="89" spans="1:7" ht="27.6" x14ac:dyDescent="0.25">
      <c r="A89" s="12" t="s">
        <v>86</v>
      </c>
      <c r="B89" s="5">
        <v>110002</v>
      </c>
      <c r="C89" s="6" t="s">
        <v>189</v>
      </c>
      <c r="D89" s="5" t="s">
        <v>101</v>
      </c>
      <c r="E89" s="5">
        <v>8</v>
      </c>
      <c r="F89" s="7"/>
      <c r="G89" s="7">
        <f t="shared" si="1"/>
        <v>0</v>
      </c>
    </row>
    <row r="90" spans="1:7" x14ac:dyDescent="0.25">
      <c r="A90" s="12" t="s">
        <v>87</v>
      </c>
      <c r="B90" s="10">
        <v>111000</v>
      </c>
      <c r="C90" s="40"/>
      <c r="D90" s="41"/>
      <c r="E90" s="41"/>
      <c r="F90" s="41"/>
      <c r="G90" s="42"/>
    </row>
    <row r="91" spans="1:7" x14ac:dyDescent="0.25">
      <c r="A91" s="12" t="s">
        <v>88</v>
      </c>
      <c r="B91" s="5">
        <v>111001</v>
      </c>
      <c r="C91" s="6" t="s">
        <v>190</v>
      </c>
      <c r="D91" s="5" t="s">
        <v>101</v>
      </c>
      <c r="E91" s="5">
        <v>8</v>
      </c>
      <c r="F91" s="7"/>
      <c r="G91" s="7">
        <f>E91*F91</f>
        <v>0</v>
      </c>
    </row>
    <row r="92" spans="1:7" x14ac:dyDescent="0.25">
      <c r="A92" s="12" t="s">
        <v>89</v>
      </c>
      <c r="B92" s="4">
        <v>112000</v>
      </c>
      <c r="C92" s="40"/>
      <c r="D92" s="41"/>
      <c r="E92" s="41"/>
      <c r="F92" s="41"/>
      <c r="G92" s="42"/>
    </row>
    <row r="93" spans="1:7" ht="27.6" x14ac:dyDescent="0.25">
      <c r="A93" s="12" t="s">
        <v>90</v>
      </c>
      <c r="B93" s="5">
        <v>112001</v>
      </c>
      <c r="C93" s="6" t="s">
        <v>191</v>
      </c>
      <c r="D93" s="5" t="s">
        <v>168</v>
      </c>
      <c r="E93" s="5">
        <v>8</v>
      </c>
      <c r="F93" s="7"/>
      <c r="G93" s="7">
        <f>E93*F93</f>
        <v>0</v>
      </c>
    </row>
    <row r="94" spans="1:7" x14ac:dyDescent="0.25">
      <c r="A94" s="12" t="s">
        <v>91</v>
      </c>
      <c r="B94" s="5">
        <v>112002</v>
      </c>
      <c r="C94" s="6" t="s">
        <v>192</v>
      </c>
      <c r="D94" s="5" t="s">
        <v>168</v>
      </c>
      <c r="E94" s="5">
        <v>8</v>
      </c>
      <c r="F94" s="7"/>
      <c r="G94" s="7">
        <f t="shared" ref="G94:G101" si="2">E94*F94</f>
        <v>0</v>
      </c>
    </row>
    <row r="95" spans="1:7" x14ac:dyDescent="0.25">
      <c r="A95" s="12" t="s">
        <v>92</v>
      </c>
      <c r="B95" s="5">
        <v>112003</v>
      </c>
      <c r="C95" s="6" t="s">
        <v>193</v>
      </c>
      <c r="D95" s="5" t="s">
        <v>168</v>
      </c>
      <c r="E95" s="5">
        <v>8</v>
      </c>
      <c r="F95" s="7"/>
      <c r="G95" s="7">
        <f t="shared" si="2"/>
        <v>0</v>
      </c>
    </row>
    <row r="96" spans="1:7" x14ac:dyDescent="0.25">
      <c r="A96" s="12" t="s">
        <v>93</v>
      </c>
      <c r="B96" s="5">
        <v>112004</v>
      </c>
      <c r="C96" s="6" t="s">
        <v>194</v>
      </c>
      <c r="D96" s="5" t="s">
        <v>168</v>
      </c>
      <c r="E96" s="5">
        <v>8</v>
      </c>
      <c r="F96" s="7"/>
      <c r="G96" s="7">
        <f t="shared" si="2"/>
        <v>0</v>
      </c>
    </row>
    <row r="97" spans="1:7" ht="27.6" x14ac:dyDescent="0.25">
      <c r="A97" s="12" t="s">
        <v>94</v>
      </c>
      <c r="B97" s="5">
        <v>112005</v>
      </c>
      <c r="C97" s="6" t="s">
        <v>195</v>
      </c>
      <c r="D97" s="5" t="s">
        <v>101</v>
      </c>
      <c r="E97" s="5">
        <v>8</v>
      </c>
      <c r="F97" s="7"/>
      <c r="G97" s="7">
        <f t="shared" si="2"/>
        <v>0</v>
      </c>
    </row>
    <row r="98" spans="1:7" x14ac:dyDescent="0.25">
      <c r="A98" s="12" t="s">
        <v>95</v>
      </c>
      <c r="B98" s="5">
        <v>112006</v>
      </c>
      <c r="C98" s="6" t="s">
        <v>196</v>
      </c>
      <c r="D98" s="5" t="s">
        <v>124</v>
      </c>
      <c r="E98" s="5">
        <v>8</v>
      </c>
      <c r="F98" s="7"/>
      <c r="G98" s="7">
        <f t="shared" si="2"/>
        <v>0</v>
      </c>
    </row>
    <row r="99" spans="1:7" x14ac:dyDescent="0.25">
      <c r="A99" s="12" t="s">
        <v>96</v>
      </c>
      <c r="B99" s="5">
        <v>112007</v>
      </c>
      <c r="C99" s="6" t="s">
        <v>197</v>
      </c>
      <c r="D99" s="5" t="s">
        <v>101</v>
      </c>
      <c r="E99" s="5">
        <v>8</v>
      </c>
      <c r="F99" s="7"/>
      <c r="G99" s="7">
        <f t="shared" si="2"/>
        <v>0</v>
      </c>
    </row>
    <row r="100" spans="1:7" x14ac:dyDescent="0.25">
      <c r="A100" s="12" t="s">
        <v>97</v>
      </c>
      <c r="B100" s="5">
        <v>112008</v>
      </c>
      <c r="C100" s="6" t="s">
        <v>198</v>
      </c>
      <c r="D100" s="5" t="s">
        <v>101</v>
      </c>
      <c r="E100" s="5">
        <v>8</v>
      </c>
      <c r="F100" s="7"/>
      <c r="G100" s="7">
        <f t="shared" si="2"/>
        <v>0</v>
      </c>
    </row>
    <row r="101" spans="1:7" x14ac:dyDescent="0.25">
      <c r="A101" s="12" t="s">
        <v>98</v>
      </c>
      <c r="B101" s="5">
        <v>112009</v>
      </c>
      <c r="C101" s="6" t="s">
        <v>199</v>
      </c>
      <c r="D101" s="5" t="s">
        <v>101</v>
      </c>
      <c r="E101" s="5">
        <v>8</v>
      </c>
      <c r="F101" s="7"/>
      <c r="G101" s="7">
        <f t="shared" si="2"/>
        <v>0</v>
      </c>
    </row>
    <row r="102" spans="1:7" x14ac:dyDescent="0.25">
      <c r="A102" s="12" t="s">
        <v>99</v>
      </c>
      <c r="B102" s="4">
        <v>113000</v>
      </c>
      <c r="C102" s="40" t="s">
        <v>200</v>
      </c>
      <c r="D102" s="41"/>
      <c r="E102" s="41"/>
      <c r="F102" s="41"/>
      <c r="G102" s="42"/>
    </row>
    <row r="103" spans="1:7" ht="27.6" x14ac:dyDescent="0.25">
      <c r="A103" s="12" t="s">
        <v>247</v>
      </c>
      <c r="B103" s="5">
        <v>113001</v>
      </c>
      <c r="C103" s="6" t="s">
        <v>201</v>
      </c>
      <c r="D103" s="5" t="s">
        <v>101</v>
      </c>
      <c r="E103" s="5">
        <v>8</v>
      </c>
      <c r="F103" s="7"/>
      <c r="G103" s="7">
        <f>E103*F103</f>
        <v>0</v>
      </c>
    </row>
    <row r="104" spans="1:7" ht="69" x14ac:dyDescent="0.25">
      <c r="A104" s="12" t="s">
        <v>248</v>
      </c>
      <c r="B104" s="5">
        <v>113002</v>
      </c>
      <c r="C104" s="6" t="s">
        <v>202</v>
      </c>
      <c r="D104" s="5" t="s">
        <v>101</v>
      </c>
      <c r="E104" s="5">
        <v>8</v>
      </c>
      <c r="F104" s="7"/>
      <c r="G104" s="7">
        <f t="shared" ref="G104:G105" si="3">E104*F104</f>
        <v>0</v>
      </c>
    </row>
    <row r="105" spans="1:7" x14ac:dyDescent="0.25">
      <c r="A105" s="12" t="s">
        <v>251</v>
      </c>
      <c r="B105" s="5">
        <v>113003</v>
      </c>
      <c r="C105" s="6" t="s">
        <v>203</v>
      </c>
      <c r="D105" s="5" t="s">
        <v>168</v>
      </c>
      <c r="E105" s="5">
        <v>8</v>
      </c>
      <c r="F105" s="7"/>
      <c r="G105" s="7">
        <f t="shared" si="3"/>
        <v>0</v>
      </c>
    </row>
    <row r="106" spans="1:7" x14ac:dyDescent="0.25">
      <c r="A106" s="12" t="s">
        <v>252</v>
      </c>
      <c r="B106" s="4">
        <v>114000</v>
      </c>
      <c r="C106" s="40" t="s">
        <v>204</v>
      </c>
      <c r="D106" s="41"/>
      <c r="E106" s="41"/>
      <c r="F106" s="41"/>
      <c r="G106" s="42"/>
    </row>
    <row r="107" spans="1:7" x14ac:dyDescent="0.25">
      <c r="A107" s="12" t="s">
        <v>253</v>
      </c>
      <c r="B107" s="5">
        <v>114001</v>
      </c>
      <c r="C107" s="6" t="s">
        <v>205</v>
      </c>
      <c r="D107" s="5" t="s">
        <v>101</v>
      </c>
      <c r="E107" s="5">
        <v>8</v>
      </c>
      <c r="F107" s="7"/>
      <c r="G107" s="7">
        <f>E107*F107</f>
        <v>0</v>
      </c>
    </row>
    <row r="108" spans="1:7" x14ac:dyDescent="0.25">
      <c r="A108" s="12" t="s">
        <v>254</v>
      </c>
      <c r="B108" s="4">
        <v>115000</v>
      </c>
      <c r="C108" s="40"/>
      <c r="D108" s="41"/>
      <c r="E108" s="41"/>
      <c r="F108" s="41"/>
      <c r="G108" s="42"/>
    </row>
    <row r="109" spans="1:7" x14ac:dyDescent="0.25">
      <c r="A109" s="12" t="s">
        <v>255</v>
      </c>
      <c r="B109" s="5">
        <v>115001</v>
      </c>
      <c r="C109" s="6" t="s">
        <v>206</v>
      </c>
      <c r="D109" s="5" t="s">
        <v>101</v>
      </c>
      <c r="E109" s="5">
        <v>8</v>
      </c>
      <c r="F109" s="7"/>
      <c r="G109" s="7">
        <f>E109*F109</f>
        <v>0</v>
      </c>
    </row>
    <row r="110" spans="1:7" x14ac:dyDescent="0.25">
      <c r="A110" s="12" t="s">
        <v>256</v>
      </c>
      <c r="B110" s="4">
        <v>116000</v>
      </c>
      <c r="C110" s="40" t="s">
        <v>207</v>
      </c>
      <c r="D110" s="41"/>
      <c r="E110" s="41"/>
      <c r="F110" s="41"/>
      <c r="G110" s="42"/>
    </row>
    <row r="111" spans="1:7" x14ac:dyDescent="0.25">
      <c r="A111" s="12" t="s">
        <v>257</v>
      </c>
      <c r="B111" s="5">
        <v>116001</v>
      </c>
      <c r="C111" s="6" t="s">
        <v>208</v>
      </c>
      <c r="D111" s="5" t="s">
        <v>101</v>
      </c>
      <c r="E111" s="5">
        <v>8</v>
      </c>
      <c r="F111" s="7"/>
      <c r="G111" s="7">
        <f t="shared" ref="G111:G118" si="4">E111*F111</f>
        <v>0</v>
      </c>
    </row>
    <row r="112" spans="1:7" x14ac:dyDescent="0.25">
      <c r="A112" s="12" t="s">
        <v>258</v>
      </c>
      <c r="B112" s="5">
        <v>116002</v>
      </c>
      <c r="C112" s="6" t="s">
        <v>209</v>
      </c>
      <c r="D112" s="5" t="s">
        <v>101</v>
      </c>
      <c r="E112" s="5">
        <v>8</v>
      </c>
      <c r="F112" s="7"/>
      <c r="G112" s="7">
        <f t="shared" si="4"/>
        <v>0</v>
      </c>
    </row>
    <row r="113" spans="1:7" x14ac:dyDescent="0.25">
      <c r="A113" s="12" t="s">
        <v>259</v>
      </c>
      <c r="B113" s="5">
        <v>116003</v>
      </c>
      <c r="C113" s="6" t="s">
        <v>210</v>
      </c>
      <c r="D113" s="5" t="s">
        <v>101</v>
      </c>
      <c r="E113" s="5">
        <v>8</v>
      </c>
      <c r="F113" s="7"/>
      <c r="G113" s="7">
        <f t="shared" si="4"/>
        <v>0</v>
      </c>
    </row>
    <row r="114" spans="1:7" x14ac:dyDescent="0.25">
      <c r="A114" s="12" t="s">
        <v>260</v>
      </c>
      <c r="B114" s="5">
        <v>116004</v>
      </c>
      <c r="C114" s="6" t="s">
        <v>211</v>
      </c>
      <c r="D114" s="5" t="s">
        <v>101</v>
      </c>
      <c r="E114" s="5">
        <v>8</v>
      </c>
      <c r="F114" s="7"/>
      <c r="G114" s="7">
        <f t="shared" si="4"/>
        <v>0</v>
      </c>
    </row>
    <row r="115" spans="1:7" ht="41.4" x14ac:dyDescent="0.25">
      <c r="A115" s="12" t="s">
        <v>261</v>
      </c>
      <c r="B115" s="5">
        <v>116005</v>
      </c>
      <c r="C115" s="6" t="s">
        <v>212</v>
      </c>
      <c r="D115" s="1" t="s">
        <v>101</v>
      </c>
      <c r="E115" s="1">
        <v>4</v>
      </c>
      <c r="F115" s="7"/>
      <c r="G115" s="7">
        <f t="shared" si="4"/>
        <v>0</v>
      </c>
    </row>
    <row r="116" spans="1:7" ht="27.6" x14ac:dyDescent="0.25">
      <c r="A116" s="12" t="s">
        <v>262</v>
      </c>
      <c r="B116" s="5">
        <v>116006</v>
      </c>
      <c r="C116" s="6" t="s">
        <v>213</v>
      </c>
      <c r="D116" s="1" t="s">
        <v>101</v>
      </c>
      <c r="E116" s="1">
        <v>4</v>
      </c>
      <c r="F116" s="7"/>
      <c r="G116" s="7">
        <f t="shared" si="4"/>
        <v>0</v>
      </c>
    </row>
    <row r="117" spans="1:7" x14ac:dyDescent="0.25">
      <c r="A117" s="12" t="s">
        <v>263</v>
      </c>
      <c r="B117" s="5">
        <v>116007</v>
      </c>
      <c r="C117" s="6" t="s">
        <v>214</v>
      </c>
      <c r="D117" s="5" t="s">
        <v>101</v>
      </c>
      <c r="E117" s="5">
        <v>2</v>
      </c>
      <c r="F117" s="7"/>
      <c r="G117" s="7">
        <f t="shared" si="4"/>
        <v>0</v>
      </c>
    </row>
    <row r="118" spans="1:7" x14ac:dyDescent="0.25">
      <c r="A118" s="12" t="s">
        <v>264</v>
      </c>
      <c r="B118" s="5">
        <v>116008</v>
      </c>
      <c r="C118" s="6" t="s">
        <v>215</v>
      </c>
      <c r="D118" s="5" t="s">
        <v>101</v>
      </c>
      <c r="E118" s="5">
        <v>2</v>
      </c>
      <c r="F118" s="7"/>
      <c r="G118" s="7">
        <f t="shared" si="4"/>
        <v>0</v>
      </c>
    </row>
    <row r="119" spans="1:7" x14ac:dyDescent="0.25">
      <c r="A119" s="12" t="s">
        <v>265</v>
      </c>
      <c r="B119" s="4">
        <v>117000</v>
      </c>
      <c r="C119" s="40" t="s">
        <v>216</v>
      </c>
      <c r="D119" s="41"/>
      <c r="E119" s="41"/>
      <c r="F119" s="41"/>
      <c r="G119" s="42"/>
    </row>
    <row r="120" spans="1:7" x14ac:dyDescent="0.25">
      <c r="A120" s="12" t="s">
        <v>266</v>
      </c>
      <c r="B120" s="5">
        <v>117001</v>
      </c>
      <c r="C120" s="6" t="s">
        <v>217</v>
      </c>
      <c r="D120" s="5" t="s">
        <v>101</v>
      </c>
      <c r="E120" s="5">
        <v>8</v>
      </c>
      <c r="F120" s="7"/>
      <c r="G120" s="7">
        <f>E120*F120</f>
        <v>0</v>
      </c>
    </row>
    <row r="121" spans="1:7" x14ac:dyDescent="0.25">
      <c r="A121" s="12" t="s">
        <v>267</v>
      </c>
      <c r="B121" s="5">
        <v>117002</v>
      </c>
      <c r="C121" s="6" t="s">
        <v>218</v>
      </c>
      <c r="D121" s="5" t="s">
        <v>101</v>
      </c>
      <c r="E121" s="5">
        <v>8</v>
      </c>
      <c r="F121" s="7"/>
      <c r="G121" s="7">
        <f t="shared" ref="G121:G136" si="5">E121*F121</f>
        <v>0</v>
      </c>
    </row>
    <row r="122" spans="1:7" x14ac:dyDescent="0.25">
      <c r="A122" s="12" t="s">
        <v>268</v>
      </c>
      <c r="B122" s="5">
        <v>117003</v>
      </c>
      <c r="C122" s="6" t="s">
        <v>219</v>
      </c>
      <c r="D122" s="5" t="s">
        <v>101</v>
      </c>
      <c r="E122" s="5">
        <v>2</v>
      </c>
      <c r="F122" s="7"/>
      <c r="G122" s="7">
        <f t="shared" si="5"/>
        <v>0</v>
      </c>
    </row>
    <row r="123" spans="1:7" x14ac:dyDescent="0.25">
      <c r="A123" s="12" t="s">
        <v>269</v>
      </c>
      <c r="B123" s="5">
        <v>117004</v>
      </c>
      <c r="C123" s="6" t="s">
        <v>220</v>
      </c>
      <c r="D123" s="5" t="s">
        <v>101</v>
      </c>
      <c r="E123" s="5">
        <v>8</v>
      </c>
      <c r="F123" s="7"/>
      <c r="G123" s="7">
        <f t="shared" si="5"/>
        <v>0</v>
      </c>
    </row>
    <row r="124" spans="1:7" x14ac:dyDescent="0.25">
      <c r="A124" s="12" t="s">
        <v>270</v>
      </c>
      <c r="B124" s="4">
        <v>118000</v>
      </c>
      <c r="C124" s="40" t="s">
        <v>221</v>
      </c>
      <c r="D124" s="41"/>
      <c r="E124" s="41"/>
      <c r="F124" s="41"/>
      <c r="G124" s="42"/>
    </row>
    <row r="125" spans="1:7" x14ac:dyDescent="0.25">
      <c r="A125" s="12" t="s">
        <v>271</v>
      </c>
      <c r="B125" s="5">
        <v>118001</v>
      </c>
      <c r="C125" s="6" t="s">
        <v>222</v>
      </c>
      <c r="D125" s="5" t="s">
        <v>101</v>
      </c>
      <c r="E125" s="5">
        <v>16</v>
      </c>
      <c r="F125" s="7"/>
      <c r="G125" s="7">
        <f t="shared" si="5"/>
        <v>0</v>
      </c>
    </row>
    <row r="126" spans="1:7" x14ac:dyDescent="0.25">
      <c r="A126" s="12" t="s">
        <v>272</v>
      </c>
      <c r="B126" s="5">
        <v>118002</v>
      </c>
      <c r="C126" s="6" t="s">
        <v>223</v>
      </c>
      <c r="D126" s="5" t="s">
        <v>101</v>
      </c>
      <c r="E126" s="5">
        <v>16</v>
      </c>
      <c r="F126" s="7"/>
      <c r="G126" s="7">
        <f t="shared" si="5"/>
        <v>0</v>
      </c>
    </row>
    <row r="127" spans="1:7" x14ac:dyDescent="0.25">
      <c r="A127" s="12" t="s">
        <v>273</v>
      </c>
      <c r="B127" s="4">
        <v>119000</v>
      </c>
      <c r="C127" s="40" t="s">
        <v>224</v>
      </c>
      <c r="D127" s="41"/>
      <c r="E127" s="41"/>
      <c r="F127" s="41"/>
      <c r="G127" s="42"/>
    </row>
    <row r="128" spans="1:7" x14ac:dyDescent="0.25">
      <c r="A128" s="12" t="s">
        <v>274</v>
      </c>
      <c r="B128" s="5">
        <v>119001</v>
      </c>
      <c r="C128" s="6" t="s">
        <v>225</v>
      </c>
      <c r="D128" s="5" t="s">
        <v>101</v>
      </c>
      <c r="E128" s="5">
        <v>8</v>
      </c>
      <c r="F128" s="7"/>
      <c r="G128" s="7">
        <f t="shared" si="5"/>
        <v>0</v>
      </c>
    </row>
    <row r="129" spans="1:7" ht="27.6" x14ac:dyDescent="0.25">
      <c r="A129" s="12" t="s">
        <v>275</v>
      </c>
      <c r="B129" s="5">
        <v>119002</v>
      </c>
      <c r="C129" s="6" t="s">
        <v>226</v>
      </c>
      <c r="D129" s="5" t="s">
        <v>101</v>
      </c>
      <c r="E129" s="5">
        <v>4</v>
      </c>
      <c r="F129" s="7"/>
      <c r="G129" s="7">
        <f t="shared" si="5"/>
        <v>0</v>
      </c>
    </row>
    <row r="130" spans="1:7" x14ac:dyDescent="0.25">
      <c r="A130" s="12" t="s">
        <v>276</v>
      </c>
      <c r="B130" s="5">
        <v>119003</v>
      </c>
      <c r="C130" s="6" t="s">
        <v>227</v>
      </c>
      <c r="D130" s="5" t="s">
        <v>168</v>
      </c>
      <c r="E130" s="5">
        <v>8</v>
      </c>
      <c r="F130" s="7"/>
      <c r="G130" s="7">
        <f t="shared" si="5"/>
        <v>0</v>
      </c>
    </row>
    <row r="131" spans="1:7" x14ac:dyDescent="0.25">
      <c r="A131" s="12" t="s">
        <v>277</v>
      </c>
      <c r="B131" s="5">
        <v>119004</v>
      </c>
      <c r="C131" s="6" t="s">
        <v>228</v>
      </c>
      <c r="D131" s="5" t="s">
        <v>229</v>
      </c>
      <c r="E131" s="5">
        <v>8</v>
      </c>
      <c r="F131" s="7"/>
      <c r="G131" s="7">
        <f t="shared" si="5"/>
        <v>0</v>
      </c>
    </row>
    <row r="132" spans="1:7" ht="27.6" x14ac:dyDescent="0.25">
      <c r="A132" s="12" t="s">
        <v>278</v>
      </c>
      <c r="B132" s="5">
        <v>119005</v>
      </c>
      <c r="C132" s="6" t="s">
        <v>230</v>
      </c>
      <c r="D132" s="5" t="s">
        <v>231</v>
      </c>
      <c r="E132" s="5">
        <v>100</v>
      </c>
      <c r="F132" s="7"/>
      <c r="G132" s="7">
        <f t="shared" si="5"/>
        <v>0</v>
      </c>
    </row>
    <row r="133" spans="1:7" ht="27.6" x14ac:dyDescent="0.25">
      <c r="A133" s="12" t="s">
        <v>279</v>
      </c>
      <c r="B133" s="5">
        <v>119006</v>
      </c>
      <c r="C133" s="6" t="s">
        <v>232</v>
      </c>
      <c r="D133" s="5" t="s">
        <v>231</v>
      </c>
      <c r="E133" s="5">
        <v>100</v>
      </c>
      <c r="F133" s="7"/>
      <c r="G133" s="7">
        <f t="shared" si="5"/>
        <v>0</v>
      </c>
    </row>
    <row r="134" spans="1:7" ht="41.4" x14ac:dyDescent="0.25">
      <c r="A134" s="12" t="s">
        <v>280</v>
      </c>
      <c r="B134" s="5">
        <v>119007</v>
      </c>
      <c r="C134" s="6" t="s">
        <v>233</v>
      </c>
      <c r="D134" s="5" t="s">
        <v>234</v>
      </c>
      <c r="E134" s="5">
        <v>8</v>
      </c>
      <c r="F134" s="7"/>
      <c r="G134" s="7">
        <f t="shared" si="5"/>
        <v>0</v>
      </c>
    </row>
    <row r="135" spans="1:7" ht="27.6" x14ac:dyDescent="0.25">
      <c r="A135" s="12" t="s">
        <v>281</v>
      </c>
      <c r="B135" s="5">
        <v>119008</v>
      </c>
      <c r="C135" s="6" t="s">
        <v>235</v>
      </c>
      <c r="D135" s="5" t="s">
        <v>231</v>
      </c>
      <c r="E135" s="5">
        <v>100</v>
      </c>
      <c r="F135" s="7"/>
      <c r="G135" s="7">
        <f t="shared" si="5"/>
        <v>0</v>
      </c>
    </row>
    <row r="136" spans="1:7" ht="27.6" x14ac:dyDescent="0.25">
      <c r="A136" s="12" t="s">
        <v>282</v>
      </c>
      <c r="B136" s="5">
        <v>119009</v>
      </c>
      <c r="C136" s="6" t="s">
        <v>249</v>
      </c>
      <c r="D136" s="5" t="s">
        <v>101</v>
      </c>
      <c r="E136" s="5">
        <v>8</v>
      </c>
      <c r="F136" s="7"/>
      <c r="G136" s="7">
        <f t="shared" si="5"/>
        <v>0</v>
      </c>
    </row>
    <row r="137" spans="1:7" ht="18" customHeight="1" x14ac:dyDescent="0.25">
      <c r="B137" s="39" t="s">
        <v>283</v>
      </c>
      <c r="C137" s="39"/>
      <c r="D137" s="39"/>
      <c r="E137" s="39"/>
      <c r="F137" s="39"/>
      <c r="G137" s="11">
        <f>SUM(G4:G136)</f>
        <v>0</v>
      </c>
    </row>
  </sheetData>
  <mergeCells count="21">
    <mergeCell ref="C90:G90"/>
    <mergeCell ref="C3:G3"/>
    <mergeCell ref="C11:G11"/>
    <mergeCell ref="C14:E14"/>
    <mergeCell ref="F14:G14"/>
    <mergeCell ref="C21:G21"/>
    <mergeCell ref="C24:G24"/>
    <mergeCell ref="C37:G37"/>
    <mergeCell ref="C43:G43"/>
    <mergeCell ref="C47:G47"/>
    <mergeCell ref="C80:G80"/>
    <mergeCell ref="C87:G87"/>
    <mergeCell ref="B137:F137"/>
    <mergeCell ref="C124:G124"/>
    <mergeCell ref="C127:G127"/>
    <mergeCell ref="C92:G92"/>
    <mergeCell ref="C102:G102"/>
    <mergeCell ref="C106:G106"/>
    <mergeCell ref="C108:G108"/>
    <mergeCell ref="C110:G110"/>
    <mergeCell ref="C119:G119"/>
  </mergeCells>
  <pageMargins left="0.7" right="0.7" top="0.75" bottom="0.75" header="0.3" footer="0.3"/>
  <pageSetup paperSize="9" orientation="portrait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I3" sqref="I3"/>
    </sheetView>
  </sheetViews>
  <sheetFormatPr defaultRowHeight="13.8" x14ac:dyDescent="0.3"/>
  <cols>
    <col min="1" max="1" width="4.109375" style="2" customWidth="1"/>
    <col min="2" max="2" width="41.5546875" style="2" customWidth="1"/>
    <col min="3" max="3" width="37.33203125" style="2" customWidth="1"/>
    <col min="4" max="4" width="10.33203125" style="2" customWidth="1"/>
    <col min="5" max="5" width="14.44140625" style="2" customWidth="1"/>
    <col min="6" max="6" width="7.44140625" style="2" customWidth="1"/>
    <col min="7" max="7" width="11.33203125" style="2" customWidth="1"/>
    <col min="8" max="8" width="10" style="2" customWidth="1"/>
    <col min="9" max="9" width="11.6640625" style="2" customWidth="1"/>
    <col min="10" max="10" width="17.109375" style="2" customWidth="1"/>
  </cols>
  <sheetData>
    <row r="1" spans="1:10" ht="138" x14ac:dyDescent="0.25">
      <c r="A1" s="3" t="s">
        <v>288</v>
      </c>
      <c r="B1" s="3" t="s">
        <v>289</v>
      </c>
      <c r="C1" s="3" t="s">
        <v>290</v>
      </c>
      <c r="D1" s="3" t="s">
        <v>291</v>
      </c>
      <c r="E1" s="3" t="s">
        <v>292</v>
      </c>
      <c r="F1" s="3" t="s">
        <v>293</v>
      </c>
      <c r="G1" s="3" t="s">
        <v>100</v>
      </c>
      <c r="H1" s="3" t="s">
        <v>294</v>
      </c>
      <c r="I1" s="3" t="s">
        <v>295</v>
      </c>
      <c r="J1" s="3" t="s">
        <v>525</v>
      </c>
    </row>
    <row r="2" spans="1:10" x14ac:dyDescent="0.25">
      <c r="A2" s="3" t="s">
        <v>103</v>
      </c>
      <c r="B2" s="3" t="s">
        <v>104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296</v>
      </c>
      <c r="I2" s="3" t="s">
        <v>297</v>
      </c>
      <c r="J2" s="3" t="s">
        <v>526</v>
      </c>
    </row>
    <row r="3" spans="1:10" ht="41.4" x14ac:dyDescent="0.25">
      <c r="A3" s="17" t="s">
        <v>0</v>
      </c>
      <c r="B3" s="18" t="s">
        <v>298</v>
      </c>
      <c r="C3" s="19" t="s">
        <v>299</v>
      </c>
      <c r="D3" s="20" t="s">
        <v>300</v>
      </c>
      <c r="E3" s="21" t="s">
        <v>301</v>
      </c>
      <c r="F3" s="21" t="s">
        <v>302</v>
      </c>
      <c r="G3" s="22"/>
      <c r="H3" s="21">
        <v>8</v>
      </c>
      <c r="I3" s="22">
        <f>G3*H3</f>
        <v>0</v>
      </c>
      <c r="J3" s="21"/>
    </row>
    <row r="4" spans="1:10" ht="41.4" x14ac:dyDescent="0.25">
      <c r="A4" s="17" t="s">
        <v>1</v>
      </c>
      <c r="B4" s="23" t="s">
        <v>303</v>
      </c>
      <c r="C4" s="19" t="s">
        <v>299</v>
      </c>
      <c r="D4" s="20" t="s">
        <v>304</v>
      </c>
      <c r="E4" s="21" t="s">
        <v>305</v>
      </c>
      <c r="F4" s="21" t="s">
        <v>302</v>
      </c>
      <c r="G4" s="22"/>
      <c r="H4" s="21">
        <v>8</v>
      </c>
      <c r="I4" s="22">
        <f t="shared" ref="I4:I67" si="0">G4*H4</f>
        <v>0</v>
      </c>
      <c r="J4" s="21"/>
    </row>
    <row r="5" spans="1:10" ht="41.4" x14ac:dyDescent="0.25">
      <c r="A5" s="17" t="s">
        <v>2</v>
      </c>
      <c r="B5" s="23" t="s">
        <v>306</v>
      </c>
      <c r="C5" s="19" t="s">
        <v>299</v>
      </c>
      <c r="D5" s="20" t="s">
        <v>307</v>
      </c>
      <c r="E5" s="21" t="s">
        <v>308</v>
      </c>
      <c r="F5" s="21" t="s">
        <v>302</v>
      </c>
      <c r="G5" s="22"/>
      <c r="H5" s="21">
        <v>4</v>
      </c>
      <c r="I5" s="22">
        <f t="shared" si="0"/>
        <v>0</v>
      </c>
      <c r="J5" s="21"/>
    </row>
    <row r="6" spans="1:10" ht="41.4" x14ac:dyDescent="0.25">
      <c r="A6" s="17" t="s">
        <v>3</v>
      </c>
      <c r="B6" s="23" t="s">
        <v>309</v>
      </c>
      <c r="C6" s="19" t="s">
        <v>299</v>
      </c>
      <c r="D6" s="20" t="s">
        <v>310</v>
      </c>
      <c r="E6" s="21">
        <v>35190007</v>
      </c>
      <c r="F6" s="21" t="s">
        <v>302</v>
      </c>
      <c r="G6" s="22"/>
      <c r="H6" s="21">
        <v>128</v>
      </c>
      <c r="I6" s="22">
        <f t="shared" si="0"/>
        <v>0</v>
      </c>
      <c r="J6" s="21"/>
    </row>
    <row r="7" spans="1:10" ht="41.4" x14ac:dyDescent="0.25">
      <c r="A7" s="17" t="s">
        <v>4</v>
      </c>
      <c r="B7" s="23" t="s">
        <v>311</v>
      </c>
      <c r="C7" s="19" t="s">
        <v>299</v>
      </c>
      <c r="D7" s="20" t="s">
        <v>312</v>
      </c>
      <c r="E7" s="21">
        <v>35594358</v>
      </c>
      <c r="F7" s="21" t="s">
        <v>302</v>
      </c>
      <c r="G7" s="22"/>
      <c r="H7" s="21">
        <v>16</v>
      </c>
      <c r="I7" s="22">
        <f t="shared" si="0"/>
        <v>0</v>
      </c>
      <c r="J7" s="21"/>
    </row>
    <row r="8" spans="1:10" ht="41.4" x14ac:dyDescent="0.25">
      <c r="A8" s="17" t="s">
        <v>5</v>
      </c>
      <c r="B8" s="23" t="s">
        <v>313</v>
      </c>
      <c r="C8" s="19" t="s">
        <v>299</v>
      </c>
      <c r="D8" s="20" t="s">
        <v>314</v>
      </c>
      <c r="E8" s="21" t="s">
        <v>315</v>
      </c>
      <c r="F8" s="21" t="s">
        <v>302</v>
      </c>
      <c r="G8" s="22"/>
      <c r="H8" s="21">
        <v>128</v>
      </c>
      <c r="I8" s="22">
        <f t="shared" si="0"/>
        <v>0</v>
      </c>
      <c r="J8" s="21"/>
    </row>
    <row r="9" spans="1:10" ht="41.4" x14ac:dyDescent="0.25">
      <c r="A9" s="17" t="s">
        <v>6</v>
      </c>
      <c r="B9" s="23" t="s">
        <v>316</v>
      </c>
      <c r="C9" s="19" t="s">
        <v>299</v>
      </c>
      <c r="D9" s="20" t="s">
        <v>317</v>
      </c>
      <c r="E9" s="21" t="s">
        <v>318</v>
      </c>
      <c r="F9" s="21" t="s">
        <v>302</v>
      </c>
      <c r="G9" s="22"/>
      <c r="H9" s="21">
        <v>16</v>
      </c>
      <c r="I9" s="22">
        <f t="shared" si="0"/>
        <v>0</v>
      </c>
      <c r="J9" s="21"/>
    </row>
    <row r="10" spans="1:10" ht="41.4" x14ac:dyDescent="0.25">
      <c r="A10" s="17" t="s">
        <v>7</v>
      </c>
      <c r="B10" s="23" t="s">
        <v>319</v>
      </c>
      <c r="C10" s="19" t="s">
        <v>299</v>
      </c>
      <c r="D10" s="20" t="s">
        <v>320</v>
      </c>
      <c r="E10" s="21" t="s">
        <v>321</v>
      </c>
      <c r="F10" s="21" t="s">
        <v>302</v>
      </c>
      <c r="G10" s="22"/>
      <c r="H10" s="21">
        <v>8</v>
      </c>
      <c r="I10" s="22">
        <f t="shared" si="0"/>
        <v>0</v>
      </c>
      <c r="J10" s="21"/>
    </row>
    <row r="11" spans="1:10" ht="41.4" x14ac:dyDescent="0.25">
      <c r="A11" s="17" t="s">
        <v>8</v>
      </c>
      <c r="B11" s="18" t="s">
        <v>322</v>
      </c>
      <c r="C11" s="19" t="s">
        <v>299</v>
      </c>
      <c r="D11" s="20" t="s">
        <v>323</v>
      </c>
      <c r="E11" s="21" t="s">
        <v>324</v>
      </c>
      <c r="F11" s="21" t="s">
        <v>302</v>
      </c>
      <c r="G11" s="22"/>
      <c r="H11" s="21">
        <v>8</v>
      </c>
      <c r="I11" s="22">
        <f t="shared" si="0"/>
        <v>0</v>
      </c>
      <c r="J11" s="21"/>
    </row>
    <row r="12" spans="1:10" ht="41.4" x14ac:dyDescent="0.25">
      <c r="A12" s="17" t="s">
        <v>9</v>
      </c>
      <c r="B12" s="23" t="s">
        <v>325</v>
      </c>
      <c r="C12" s="19" t="s">
        <v>299</v>
      </c>
      <c r="D12" s="20" t="s">
        <v>326</v>
      </c>
      <c r="E12" s="21">
        <v>8116251</v>
      </c>
      <c r="F12" s="21" t="s">
        <v>302</v>
      </c>
      <c r="G12" s="22"/>
      <c r="H12" s="21">
        <v>8</v>
      </c>
      <c r="I12" s="22">
        <f t="shared" si="0"/>
        <v>0</v>
      </c>
      <c r="J12" s="21"/>
    </row>
    <row r="13" spans="1:10" ht="41.4" x14ac:dyDescent="0.25">
      <c r="A13" s="17" t="s">
        <v>10</v>
      </c>
      <c r="B13" s="23" t="s">
        <v>327</v>
      </c>
      <c r="C13" s="19" t="s">
        <v>299</v>
      </c>
      <c r="D13" s="20" t="s">
        <v>328</v>
      </c>
      <c r="E13" s="21" t="s">
        <v>329</v>
      </c>
      <c r="F13" s="21" t="s">
        <v>302</v>
      </c>
      <c r="G13" s="22"/>
      <c r="H13" s="21">
        <v>4</v>
      </c>
      <c r="I13" s="22">
        <f t="shared" si="0"/>
        <v>0</v>
      </c>
      <c r="J13" s="21"/>
    </row>
    <row r="14" spans="1:10" ht="41.4" x14ac:dyDescent="0.25">
      <c r="A14" s="17" t="s">
        <v>11</v>
      </c>
      <c r="B14" s="23" t="s">
        <v>330</v>
      </c>
      <c r="C14" s="19" t="s">
        <v>299</v>
      </c>
      <c r="D14" s="20" t="s">
        <v>331</v>
      </c>
      <c r="E14" s="21" t="s">
        <v>332</v>
      </c>
      <c r="F14" s="21" t="s">
        <v>302</v>
      </c>
      <c r="G14" s="22"/>
      <c r="H14" s="21">
        <v>16</v>
      </c>
      <c r="I14" s="22">
        <f t="shared" si="0"/>
        <v>0</v>
      </c>
      <c r="J14" s="21"/>
    </row>
    <row r="15" spans="1:10" ht="41.4" x14ac:dyDescent="0.25">
      <c r="A15" s="17" t="s">
        <v>12</v>
      </c>
      <c r="B15" s="23" t="s">
        <v>333</v>
      </c>
      <c r="C15" s="19" t="s">
        <v>299</v>
      </c>
      <c r="D15" s="20" t="s">
        <v>334</v>
      </c>
      <c r="E15" s="21" t="s">
        <v>335</v>
      </c>
      <c r="F15" s="21" t="s">
        <v>302</v>
      </c>
      <c r="G15" s="22"/>
      <c r="H15" s="21">
        <v>8</v>
      </c>
      <c r="I15" s="22">
        <f t="shared" si="0"/>
        <v>0</v>
      </c>
      <c r="J15" s="21"/>
    </row>
    <row r="16" spans="1:10" ht="41.4" x14ac:dyDescent="0.25">
      <c r="A16" s="17" t="s">
        <v>13</v>
      </c>
      <c r="B16" s="23" t="s">
        <v>336</v>
      </c>
      <c r="C16" s="19" t="s">
        <v>299</v>
      </c>
      <c r="D16" s="20" t="s">
        <v>337</v>
      </c>
      <c r="E16" s="21">
        <v>8136771</v>
      </c>
      <c r="F16" s="21" t="s">
        <v>101</v>
      </c>
      <c r="G16" s="22"/>
      <c r="H16" s="21">
        <v>0</v>
      </c>
      <c r="I16" s="22">
        <f t="shared" si="0"/>
        <v>0</v>
      </c>
      <c r="J16" s="21"/>
    </row>
    <row r="17" spans="1:10" ht="41.4" x14ac:dyDescent="0.25">
      <c r="A17" s="17" t="s">
        <v>14</v>
      </c>
      <c r="B17" s="23" t="s">
        <v>338</v>
      </c>
      <c r="C17" s="19" t="s">
        <v>299</v>
      </c>
      <c r="D17" s="20" t="s">
        <v>339</v>
      </c>
      <c r="E17" s="21" t="s">
        <v>340</v>
      </c>
      <c r="F17" s="21" t="s">
        <v>302</v>
      </c>
      <c r="G17" s="22"/>
      <c r="H17" s="21">
        <v>60</v>
      </c>
      <c r="I17" s="22">
        <f t="shared" si="0"/>
        <v>0</v>
      </c>
      <c r="J17" s="21"/>
    </row>
    <row r="18" spans="1:10" ht="41.4" x14ac:dyDescent="0.25">
      <c r="A18" s="17" t="s">
        <v>15</v>
      </c>
      <c r="B18" s="23" t="s">
        <v>341</v>
      </c>
      <c r="C18" s="19" t="s">
        <v>299</v>
      </c>
      <c r="D18" s="20" t="s">
        <v>342</v>
      </c>
      <c r="E18" s="21">
        <v>80300510</v>
      </c>
      <c r="F18" s="21" t="s">
        <v>302</v>
      </c>
      <c r="G18" s="22"/>
      <c r="H18" s="21">
        <v>60</v>
      </c>
      <c r="I18" s="22">
        <f t="shared" si="0"/>
        <v>0</v>
      </c>
      <c r="J18" s="21"/>
    </row>
    <row r="19" spans="1:10" ht="41.4" x14ac:dyDescent="0.25">
      <c r="A19" s="17" t="s">
        <v>16</v>
      </c>
      <c r="B19" s="23" t="s">
        <v>343</v>
      </c>
      <c r="C19" s="19" t="s">
        <v>299</v>
      </c>
      <c r="D19" s="20" t="s">
        <v>344</v>
      </c>
      <c r="E19" s="21" t="s">
        <v>345</v>
      </c>
      <c r="F19" s="21" t="s">
        <v>302</v>
      </c>
      <c r="G19" s="22"/>
      <c r="H19" s="21">
        <v>64</v>
      </c>
      <c r="I19" s="22">
        <f t="shared" si="0"/>
        <v>0</v>
      </c>
      <c r="J19" s="21"/>
    </row>
    <row r="20" spans="1:10" ht="41.4" x14ac:dyDescent="0.25">
      <c r="A20" s="24" t="s">
        <v>17</v>
      </c>
      <c r="B20" s="25" t="s">
        <v>346</v>
      </c>
      <c r="C20" s="26" t="s">
        <v>347</v>
      </c>
      <c r="D20" s="27"/>
      <c r="E20" s="28" t="s">
        <v>348</v>
      </c>
      <c r="F20" s="28" t="s">
        <v>102</v>
      </c>
      <c r="G20" s="22"/>
      <c r="H20" s="21">
        <v>48</v>
      </c>
      <c r="I20" s="22">
        <f t="shared" si="0"/>
        <v>0</v>
      </c>
      <c r="J20" s="21"/>
    </row>
    <row r="21" spans="1:10" ht="41.4" x14ac:dyDescent="0.25">
      <c r="A21" s="24" t="s">
        <v>18</v>
      </c>
      <c r="B21" s="25" t="s">
        <v>349</v>
      </c>
      <c r="C21" s="26" t="s">
        <v>299</v>
      </c>
      <c r="D21" s="27" t="s">
        <v>350</v>
      </c>
      <c r="E21" s="28" t="s">
        <v>351</v>
      </c>
      <c r="F21" s="28" t="s">
        <v>302</v>
      </c>
      <c r="G21" s="22"/>
      <c r="H21" s="28">
        <v>32</v>
      </c>
      <c r="I21" s="22">
        <f t="shared" si="0"/>
        <v>0</v>
      </c>
      <c r="J21" s="21"/>
    </row>
    <row r="22" spans="1:10" ht="41.4" x14ac:dyDescent="0.25">
      <c r="A22" s="17" t="s">
        <v>19</v>
      </c>
      <c r="B22" s="23" t="s">
        <v>352</v>
      </c>
      <c r="C22" s="19" t="s">
        <v>299</v>
      </c>
      <c r="D22" s="20" t="s">
        <v>353</v>
      </c>
      <c r="E22" s="21">
        <v>35500454</v>
      </c>
      <c r="F22" s="21" t="s">
        <v>302</v>
      </c>
      <c r="G22" s="22"/>
      <c r="H22" s="21">
        <v>32</v>
      </c>
      <c r="I22" s="22">
        <f t="shared" si="0"/>
        <v>0</v>
      </c>
      <c r="J22" s="21"/>
    </row>
    <row r="23" spans="1:10" ht="41.4" x14ac:dyDescent="0.25">
      <c r="A23" s="17" t="s">
        <v>20</v>
      </c>
      <c r="B23" s="18" t="s">
        <v>354</v>
      </c>
      <c r="C23" s="19" t="s">
        <v>299</v>
      </c>
      <c r="D23" s="20" t="s">
        <v>355</v>
      </c>
      <c r="E23" s="21">
        <v>8136287</v>
      </c>
      <c r="F23" s="21" t="s">
        <v>302</v>
      </c>
      <c r="G23" s="22"/>
      <c r="H23" s="21">
        <v>8</v>
      </c>
      <c r="I23" s="22">
        <f t="shared" si="0"/>
        <v>0</v>
      </c>
      <c r="J23" s="21"/>
    </row>
    <row r="24" spans="1:10" ht="41.4" x14ac:dyDescent="0.25">
      <c r="A24" s="17" t="s">
        <v>21</v>
      </c>
      <c r="B24" s="18" t="s">
        <v>354</v>
      </c>
      <c r="C24" s="19" t="s">
        <v>299</v>
      </c>
      <c r="D24" s="20" t="s">
        <v>356</v>
      </c>
      <c r="E24" s="21">
        <v>8136288</v>
      </c>
      <c r="F24" s="21" t="s">
        <v>302</v>
      </c>
      <c r="G24" s="22"/>
      <c r="H24" s="21">
        <v>4</v>
      </c>
      <c r="I24" s="22">
        <f t="shared" si="0"/>
        <v>0</v>
      </c>
      <c r="J24" s="21"/>
    </row>
    <row r="25" spans="1:10" ht="41.4" x14ac:dyDescent="0.25">
      <c r="A25" s="17" t="s">
        <v>22</v>
      </c>
      <c r="B25" s="23" t="s">
        <v>357</v>
      </c>
      <c r="C25" s="19" t="s">
        <v>299</v>
      </c>
      <c r="D25" s="20" t="s">
        <v>358</v>
      </c>
      <c r="E25" s="21" t="s">
        <v>359</v>
      </c>
      <c r="F25" s="21" t="s">
        <v>302</v>
      </c>
      <c r="G25" s="22"/>
      <c r="H25" s="21">
        <v>8</v>
      </c>
      <c r="I25" s="22">
        <f t="shared" si="0"/>
        <v>0</v>
      </c>
      <c r="J25" s="21"/>
    </row>
    <row r="26" spans="1:10" ht="41.4" x14ac:dyDescent="0.25">
      <c r="A26" s="17" t="s">
        <v>23</v>
      </c>
      <c r="B26" s="23" t="s">
        <v>360</v>
      </c>
      <c r="C26" s="19" t="s">
        <v>299</v>
      </c>
      <c r="D26" s="20" t="s">
        <v>361</v>
      </c>
      <c r="E26" s="21">
        <v>8136100</v>
      </c>
      <c r="F26" s="21" t="s">
        <v>302</v>
      </c>
      <c r="G26" s="22"/>
      <c r="H26" s="21">
        <v>72</v>
      </c>
      <c r="I26" s="22">
        <f t="shared" si="0"/>
        <v>0</v>
      </c>
      <c r="J26" s="21"/>
    </row>
    <row r="27" spans="1:10" ht="41.4" x14ac:dyDescent="0.25">
      <c r="A27" s="17" t="s">
        <v>24</v>
      </c>
      <c r="B27" s="23" t="s">
        <v>362</v>
      </c>
      <c r="C27" s="19" t="s">
        <v>299</v>
      </c>
      <c r="D27" s="20" t="s">
        <v>363</v>
      </c>
      <c r="E27" s="21">
        <v>8121613</v>
      </c>
      <c r="F27" s="21" t="s">
        <v>302</v>
      </c>
      <c r="G27" s="22"/>
      <c r="H27" s="21">
        <v>576</v>
      </c>
      <c r="I27" s="22">
        <f t="shared" si="0"/>
        <v>0</v>
      </c>
      <c r="J27" s="21"/>
    </row>
    <row r="28" spans="1:10" ht="41.4" x14ac:dyDescent="0.25">
      <c r="A28" s="17" t="s">
        <v>25</v>
      </c>
      <c r="B28" s="23" t="s">
        <v>364</v>
      </c>
      <c r="C28" s="19" t="s">
        <v>299</v>
      </c>
      <c r="D28" s="20" t="s">
        <v>365</v>
      </c>
      <c r="E28" s="21">
        <v>8127429</v>
      </c>
      <c r="F28" s="21" t="s">
        <v>302</v>
      </c>
      <c r="G28" s="22"/>
      <c r="H28" s="21">
        <v>72</v>
      </c>
      <c r="I28" s="22">
        <f t="shared" si="0"/>
        <v>0</v>
      </c>
      <c r="J28" s="21"/>
    </row>
    <row r="29" spans="1:10" ht="41.4" x14ac:dyDescent="0.25">
      <c r="A29" s="17" t="s">
        <v>26</v>
      </c>
      <c r="B29" s="23" t="s">
        <v>366</v>
      </c>
      <c r="C29" s="19" t="s">
        <v>299</v>
      </c>
      <c r="D29" s="20" t="s">
        <v>367</v>
      </c>
      <c r="E29" s="21">
        <v>8127340</v>
      </c>
      <c r="F29" s="21" t="s">
        <v>302</v>
      </c>
      <c r="G29" s="22"/>
      <c r="H29" s="21">
        <v>72</v>
      </c>
      <c r="I29" s="22">
        <f t="shared" si="0"/>
        <v>0</v>
      </c>
      <c r="J29" s="21"/>
    </row>
    <row r="30" spans="1:10" ht="41.4" x14ac:dyDescent="0.25">
      <c r="A30" s="17" t="s">
        <v>27</v>
      </c>
      <c r="B30" s="23" t="s">
        <v>368</v>
      </c>
      <c r="C30" s="19" t="s">
        <v>299</v>
      </c>
      <c r="D30" s="20" t="s">
        <v>369</v>
      </c>
      <c r="E30" s="21">
        <v>8109668</v>
      </c>
      <c r="F30" s="21" t="s">
        <v>302</v>
      </c>
      <c r="G30" s="22"/>
      <c r="H30" s="21">
        <v>72</v>
      </c>
      <c r="I30" s="22">
        <f t="shared" si="0"/>
        <v>0</v>
      </c>
      <c r="J30" s="21"/>
    </row>
    <row r="31" spans="1:10" ht="41.4" x14ac:dyDescent="0.25">
      <c r="A31" s="17" t="s">
        <v>28</v>
      </c>
      <c r="B31" s="23" t="s">
        <v>370</v>
      </c>
      <c r="C31" s="19" t="s">
        <v>299</v>
      </c>
      <c r="D31" s="20" t="s">
        <v>371</v>
      </c>
      <c r="E31" s="21">
        <v>8136107</v>
      </c>
      <c r="F31" s="21" t="s">
        <v>302</v>
      </c>
      <c r="G31" s="22"/>
      <c r="H31" s="21">
        <v>72</v>
      </c>
      <c r="I31" s="22">
        <f t="shared" si="0"/>
        <v>0</v>
      </c>
      <c r="J31" s="21"/>
    </row>
    <row r="32" spans="1:10" ht="41.4" x14ac:dyDescent="0.25">
      <c r="A32" s="17" t="s">
        <v>29</v>
      </c>
      <c r="B32" s="23" t="s">
        <v>372</v>
      </c>
      <c r="C32" s="19" t="s">
        <v>299</v>
      </c>
      <c r="D32" s="20" t="s">
        <v>373</v>
      </c>
      <c r="E32" s="21" t="s">
        <v>374</v>
      </c>
      <c r="F32" s="21" t="s">
        <v>302</v>
      </c>
      <c r="G32" s="22"/>
      <c r="H32" s="21">
        <v>72</v>
      </c>
      <c r="I32" s="22">
        <f t="shared" si="0"/>
        <v>0</v>
      </c>
      <c r="J32" s="21"/>
    </row>
    <row r="33" spans="1:10" ht="41.4" x14ac:dyDescent="0.25">
      <c r="A33" s="17" t="s">
        <v>30</v>
      </c>
      <c r="B33" s="23" t="s">
        <v>375</v>
      </c>
      <c r="C33" s="19" t="s">
        <v>299</v>
      </c>
      <c r="D33" s="20" t="s">
        <v>376</v>
      </c>
      <c r="E33" s="21" t="s">
        <v>377</v>
      </c>
      <c r="F33" s="21" t="s">
        <v>302</v>
      </c>
      <c r="G33" s="22"/>
      <c r="H33" s="21">
        <v>72</v>
      </c>
      <c r="I33" s="22">
        <f t="shared" si="0"/>
        <v>0</v>
      </c>
      <c r="J33" s="21"/>
    </row>
    <row r="34" spans="1:10" ht="41.4" x14ac:dyDescent="0.25">
      <c r="A34" s="17" t="s">
        <v>31</v>
      </c>
      <c r="B34" s="23" t="s">
        <v>378</v>
      </c>
      <c r="C34" s="19" t="s">
        <v>299</v>
      </c>
      <c r="D34" s="20" t="s">
        <v>379</v>
      </c>
      <c r="E34" s="21" t="s">
        <v>380</v>
      </c>
      <c r="F34" s="21" t="s">
        <v>302</v>
      </c>
      <c r="G34" s="22"/>
      <c r="H34" s="21">
        <v>72</v>
      </c>
      <c r="I34" s="22">
        <f t="shared" si="0"/>
        <v>0</v>
      </c>
      <c r="J34" s="21"/>
    </row>
    <row r="35" spans="1:10" ht="41.4" x14ac:dyDescent="0.25">
      <c r="A35" s="17" t="s">
        <v>32</v>
      </c>
      <c r="B35" s="18" t="s">
        <v>381</v>
      </c>
      <c r="C35" s="19" t="s">
        <v>299</v>
      </c>
      <c r="D35" s="20" t="s">
        <v>382</v>
      </c>
      <c r="E35" s="21" t="s">
        <v>383</v>
      </c>
      <c r="F35" s="21" t="s">
        <v>302</v>
      </c>
      <c r="G35" s="22"/>
      <c r="H35" s="21">
        <v>144</v>
      </c>
      <c r="I35" s="22">
        <f t="shared" si="0"/>
        <v>0</v>
      </c>
      <c r="J35" s="21"/>
    </row>
    <row r="36" spans="1:10" ht="41.4" x14ac:dyDescent="0.25">
      <c r="A36" s="17" t="s">
        <v>33</v>
      </c>
      <c r="B36" s="23" t="s">
        <v>384</v>
      </c>
      <c r="C36" s="19" t="s">
        <v>299</v>
      </c>
      <c r="D36" s="20" t="s">
        <v>385</v>
      </c>
      <c r="E36" s="21">
        <v>8107960</v>
      </c>
      <c r="F36" s="21" t="s">
        <v>302</v>
      </c>
      <c r="G36" s="22"/>
      <c r="H36" s="21">
        <v>72</v>
      </c>
      <c r="I36" s="22">
        <f t="shared" si="0"/>
        <v>0</v>
      </c>
      <c r="J36" s="21"/>
    </row>
    <row r="37" spans="1:10" ht="41.4" x14ac:dyDescent="0.25">
      <c r="A37" s="17" t="s">
        <v>34</v>
      </c>
      <c r="B37" s="23" t="s">
        <v>386</v>
      </c>
      <c r="C37" s="19" t="s">
        <v>299</v>
      </c>
      <c r="D37" s="20" t="s">
        <v>387</v>
      </c>
      <c r="E37" s="21">
        <v>40700604</v>
      </c>
      <c r="F37" s="21" t="s">
        <v>302</v>
      </c>
      <c r="G37" s="22"/>
      <c r="H37" s="21">
        <v>72</v>
      </c>
      <c r="I37" s="22">
        <f t="shared" si="0"/>
        <v>0</v>
      </c>
      <c r="J37" s="21"/>
    </row>
    <row r="38" spans="1:10" ht="41.4" x14ac:dyDescent="0.25">
      <c r="A38" s="17" t="s">
        <v>35</v>
      </c>
      <c r="B38" s="23" t="s">
        <v>388</v>
      </c>
      <c r="C38" s="19" t="s">
        <v>299</v>
      </c>
      <c r="D38" s="20" t="s">
        <v>389</v>
      </c>
      <c r="E38" s="21" t="s">
        <v>390</v>
      </c>
      <c r="F38" s="21" t="s">
        <v>302</v>
      </c>
      <c r="G38" s="22"/>
      <c r="H38" s="21">
        <v>72</v>
      </c>
      <c r="I38" s="22">
        <f t="shared" si="0"/>
        <v>0</v>
      </c>
      <c r="J38" s="21"/>
    </row>
    <row r="39" spans="1:10" ht="41.4" x14ac:dyDescent="0.25">
      <c r="A39" s="17" t="s">
        <v>36</v>
      </c>
      <c r="B39" s="23" t="s">
        <v>391</v>
      </c>
      <c r="C39" s="19" t="s">
        <v>299</v>
      </c>
      <c r="D39" s="20" t="s">
        <v>392</v>
      </c>
      <c r="E39" s="21">
        <v>8104107</v>
      </c>
      <c r="F39" s="21" t="s">
        <v>302</v>
      </c>
      <c r="G39" s="22"/>
      <c r="H39" s="21">
        <v>72</v>
      </c>
      <c r="I39" s="22">
        <f t="shared" si="0"/>
        <v>0</v>
      </c>
      <c r="J39" s="21"/>
    </row>
    <row r="40" spans="1:10" ht="41.4" x14ac:dyDescent="0.25">
      <c r="A40" s="17" t="s">
        <v>37</v>
      </c>
      <c r="B40" s="23" t="s">
        <v>393</v>
      </c>
      <c r="C40" s="19" t="s">
        <v>299</v>
      </c>
      <c r="D40" s="20" t="s">
        <v>394</v>
      </c>
      <c r="E40" s="21">
        <v>8122982</v>
      </c>
      <c r="F40" s="21" t="s">
        <v>302</v>
      </c>
      <c r="G40" s="22"/>
      <c r="H40" s="21">
        <v>72</v>
      </c>
      <c r="I40" s="22">
        <f t="shared" si="0"/>
        <v>0</v>
      </c>
      <c r="J40" s="21"/>
    </row>
    <row r="41" spans="1:10" ht="41.4" x14ac:dyDescent="0.25">
      <c r="A41" s="17" t="s">
        <v>38</v>
      </c>
      <c r="B41" s="23" t="s">
        <v>395</v>
      </c>
      <c r="C41" s="19" t="s">
        <v>299</v>
      </c>
      <c r="D41" s="20" t="s">
        <v>396</v>
      </c>
      <c r="E41" s="21">
        <v>40100009</v>
      </c>
      <c r="F41" s="21" t="s">
        <v>302</v>
      </c>
      <c r="G41" s="22"/>
      <c r="H41" s="21">
        <v>72</v>
      </c>
      <c r="I41" s="22">
        <f t="shared" si="0"/>
        <v>0</v>
      </c>
      <c r="J41" s="21"/>
    </row>
    <row r="42" spans="1:10" ht="41.4" x14ac:dyDescent="0.25">
      <c r="A42" s="17" t="s">
        <v>39</v>
      </c>
      <c r="B42" s="23" t="s">
        <v>397</v>
      </c>
      <c r="C42" s="19" t="s">
        <v>299</v>
      </c>
      <c r="D42" s="20" t="s">
        <v>398</v>
      </c>
      <c r="E42" s="21">
        <v>8122958</v>
      </c>
      <c r="F42" s="21" t="s">
        <v>302</v>
      </c>
      <c r="G42" s="22"/>
      <c r="H42" s="21">
        <v>72</v>
      </c>
      <c r="I42" s="22">
        <f t="shared" si="0"/>
        <v>0</v>
      </c>
      <c r="J42" s="21"/>
    </row>
    <row r="43" spans="1:10" ht="41.4" x14ac:dyDescent="0.25">
      <c r="A43" s="17" t="s">
        <v>40</v>
      </c>
      <c r="B43" s="23" t="s">
        <v>399</v>
      </c>
      <c r="C43" s="19" t="s">
        <v>299</v>
      </c>
      <c r="D43" s="20" t="s">
        <v>400</v>
      </c>
      <c r="E43" s="21">
        <v>8122979</v>
      </c>
      <c r="F43" s="21" t="s">
        <v>302</v>
      </c>
      <c r="G43" s="22"/>
      <c r="H43" s="21">
        <v>72</v>
      </c>
      <c r="I43" s="22">
        <f t="shared" si="0"/>
        <v>0</v>
      </c>
      <c r="J43" s="21"/>
    </row>
    <row r="44" spans="1:10" ht="41.4" x14ac:dyDescent="0.25">
      <c r="A44" s="17" t="s">
        <v>41</v>
      </c>
      <c r="B44" s="18" t="s">
        <v>401</v>
      </c>
      <c r="C44" s="19" t="s">
        <v>299</v>
      </c>
      <c r="D44" s="20" t="s">
        <v>402</v>
      </c>
      <c r="E44" s="21" t="s">
        <v>403</v>
      </c>
      <c r="F44" s="21" t="s">
        <v>302</v>
      </c>
      <c r="G44" s="22"/>
      <c r="H44" s="21">
        <v>72</v>
      </c>
      <c r="I44" s="22">
        <f t="shared" si="0"/>
        <v>0</v>
      </c>
      <c r="J44" s="21"/>
    </row>
    <row r="45" spans="1:10" ht="41.4" x14ac:dyDescent="0.25">
      <c r="A45" s="17" t="s">
        <v>42</v>
      </c>
      <c r="B45" s="23" t="s">
        <v>404</v>
      </c>
      <c r="C45" s="19" t="s">
        <v>299</v>
      </c>
      <c r="D45" s="20" t="s">
        <v>405</v>
      </c>
      <c r="E45" s="21">
        <v>8122980</v>
      </c>
      <c r="F45" s="21" t="s">
        <v>302</v>
      </c>
      <c r="G45" s="22"/>
      <c r="H45" s="21">
        <v>72</v>
      </c>
      <c r="I45" s="22">
        <f t="shared" si="0"/>
        <v>0</v>
      </c>
      <c r="J45" s="21"/>
    </row>
    <row r="46" spans="1:10" ht="41.4" x14ac:dyDescent="0.25">
      <c r="A46" s="17" t="s">
        <v>43</v>
      </c>
      <c r="B46" s="18" t="s">
        <v>406</v>
      </c>
      <c r="C46" s="19" t="s">
        <v>299</v>
      </c>
      <c r="D46" s="20" t="s">
        <v>407</v>
      </c>
      <c r="E46" s="21" t="s">
        <v>408</v>
      </c>
      <c r="F46" s="21" t="s">
        <v>302</v>
      </c>
      <c r="G46" s="22"/>
      <c r="H46" s="21">
        <v>72</v>
      </c>
      <c r="I46" s="22">
        <f t="shared" si="0"/>
        <v>0</v>
      </c>
      <c r="J46" s="21"/>
    </row>
    <row r="47" spans="1:10" ht="41.4" x14ac:dyDescent="0.25">
      <c r="A47" s="17" t="s">
        <v>44</v>
      </c>
      <c r="B47" s="23" t="s">
        <v>409</v>
      </c>
      <c r="C47" s="19" t="s">
        <v>299</v>
      </c>
      <c r="D47" s="20" t="s">
        <v>410</v>
      </c>
      <c r="E47" s="21" t="s">
        <v>411</v>
      </c>
      <c r="F47" s="21" t="s">
        <v>302</v>
      </c>
      <c r="G47" s="22"/>
      <c r="H47" s="21">
        <v>216</v>
      </c>
      <c r="I47" s="22">
        <f t="shared" si="0"/>
        <v>0</v>
      </c>
      <c r="J47" s="21"/>
    </row>
    <row r="48" spans="1:10" ht="41.4" x14ac:dyDescent="0.25">
      <c r="A48" s="17" t="s">
        <v>45</v>
      </c>
      <c r="B48" s="23" t="s">
        <v>412</v>
      </c>
      <c r="C48" s="19" t="s">
        <v>347</v>
      </c>
      <c r="D48" s="20" t="s">
        <v>413</v>
      </c>
      <c r="E48" s="21">
        <v>40710004</v>
      </c>
      <c r="F48" s="21" t="s">
        <v>302</v>
      </c>
      <c r="G48" s="22"/>
      <c r="H48" s="21">
        <v>72</v>
      </c>
      <c r="I48" s="22">
        <f t="shared" si="0"/>
        <v>0</v>
      </c>
      <c r="J48" s="21"/>
    </row>
    <row r="49" spans="1:10" ht="41.4" x14ac:dyDescent="0.25">
      <c r="A49" s="17" t="s">
        <v>46</v>
      </c>
      <c r="B49" s="23" t="s">
        <v>414</v>
      </c>
      <c r="C49" s="19" t="s">
        <v>347</v>
      </c>
      <c r="D49" s="20" t="s">
        <v>415</v>
      </c>
      <c r="E49" s="21">
        <v>8122981</v>
      </c>
      <c r="F49" s="21" t="s">
        <v>302</v>
      </c>
      <c r="G49" s="22"/>
      <c r="H49" s="21">
        <v>72</v>
      </c>
      <c r="I49" s="22">
        <f t="shared" si="0"/>
        <v>0</v>
      </c>
      <c r="J49" s="21"/>
    </row>
    <row r="50" spans="1:10" ht="41.4" x14ac:dyDescent="0.25">
      <c r="A50" s="17" t="s">
        <v>47</v>
      </c>
      <c r="B50" s="18" t="s">
        <v>416</v>
      </c>
      <c r="C50" s="19" t="s">
        <v>347</v>
      </c>
      <c r="D50" s="20" t="s">
        <v>417</v>
      </c>
      <c r="E50" s="21" t="s">
        <v>418</v>
      </c>
      <c r="F50" s="21" t="s">
        <v>302</v>
      </c>
      <c r="G50" s="22"/>
      <c r="H50" s="21">
        <v>72</v>
      </c>
      <c r="I50" s="22">
        <f t="shared" si="0"/>
        <v>0</v>
      </c>
      <c r="J50" s="21"/>
    </row>
    <row r="51" spans="1:10" ht="41.4" x14ac:dyDescent="0.25">
      <c r="A51" s="17" t="s">
        <v>48</v>
      </c>
      <c r="B51" s="18" t="s">
        <v>419</v>
      </c>
      <c r="C51" s="19" t="s">
        <v>347</v>
      </c>
      <c r="D51" s="20" t="s">
        <v>420</v>
      </c>
      <c r="E51" s="21" t="s">
        <v>421</v>
      </c>
      <c r="F51" s="21" t="s">
        <v>302</v>
      </c>
      <c r="G51" s="22"/>
      <c r="H51" s="21">
        <v>72</v>
      </c>
      <c r="I51" s="22">
        <f t="shared" si="0"/>
        <v>0</v>
      </c>
      <c r="J51" s="21"/>
    </row>
    <row r="52" spans="1:10" ht="41.4" x14ac:dyDescent="0.25">
      <c r="A52" s="17" t="s">
        <v>49</v>
      </c>
      <c r="B52" s="23" t="s">
        <v>422</v>
      </c>
      <c r="C52" s="19" t="s">
        <v>347</v>
      </c>
      <c r="D52" s="20" t="s">
        <v>423</v>
      </c>
      <c r="E52" s="21" t="s">
        <v>424</v>
      </c>
      <c r="F52" s="21" t="s">
        <v>302</v>
      </c>
      <c r="G52" s="22"/>
      <c r="H52" s="21">
        <v>72</v>
      </c>
      <c r="I52" s="22">
        <f t="shared" si="0"/>
        <v>0</v>
      </c>
      <c r="J52" s="21"/>
    </row>
    <row r="53" spans="1:10" ht="41.4" x14ac:dyDescent="0.25">
      <c r="A53" s="17" t="s">
        <v>50</v>
      </c>
      <c r="B53" s="23" t="s">
        <v>425</v>
      </c>
      <c r="C53" s="19" t="s">
        <v>347</v>
      </c>
      <c r="D53" s="20" t="s">
        <v>426</v>
      </c>
      <c r="E53" s="21">
        <v>35191806</v>
      </c>
      <c r="F53" s="21" t="s">
        <v>302</v>
      </c>
      <c r="G53" s="22"/>
      <c r="H53" s="21">
        <v>72</v>
      </c>
      <c r="I53" s="22">
        <f t="shared" si="0"/>
        <v>0</v>
      </c>
      <c r="J53" s="21"/>
    </row>
    <row r="54" spans="1:10" ht="41.4" x14ac:dyDescent="0.25">
      <c r="A54" s="17" t="s">
        <v>51</v>
      </c>
      <c r="B54" s="23" t="s">
        <v>427</v>
      </c>
      <c r="C54" s="19" t="s">
        <v>347</v>
      </c>
      <c r="D54" s="20" t="s">
        <v>428</v>
      </c>
      <c r="E54" s="21" t="s">
        <v>429</v>
      </c>
      <c r="F54" s="21" t="s">
        <v>302</v>
      </c>
      <c r="G54" s="22"/>
      <c r="H54" s="21">
        <v>72</v>
      </c>
      <c r="I54" s="22">
        <f t="shared" si="0"/>
        <v>0</v>
      </c>
      <c r="J54" s="21"/>
    </row>
    <row r="55" spans="1:10" ht="41.4" x14ac:dyDescent="0.25">
      <c r="A55" s="17" t="s">
        <v>52</v>
      </c>
      <c r="B55" s="23" t="s">
        <v>430</v>
      </c>
      <c r="C55" s="19" t="s">
        <v>347</v>
      </c>
      <c r="D55" s="20" t="s">
        <v>431</v>
      </c>
      <c r="E55" s="21">
        <v>35191557</v>
      </c>
      <c r="F55" s="21" t="s">
        <v>302</v>
      </c>
      <c r="G55" s="22"/>
      <c r="H55" s="21">
        <v>72</v>
      </c>
      <c r="I55" s="22">
        <f t="shared" si="0"/>
        <v>0</v>
      </c>
      <c r="J55" s="21"/>
    </row>
    <row r="56" spans="1:10" ht="41.4" x14ac:dyDescent="0.25">
      <c r="A56" s="17" t="s">
        <v>53</v>
      </c>
      <c r="B56" s="23" t="s">
        <v>432</v>
      </c>
      <c r="C56" s="19" t="s">
        <v>347</v>
      </c>
      <c r="D56" s="20" t="s">
        <v>433</v>
      </c>
      <c r="E56" s="21" t="s">
        <v>434</v>
      </c>
      <c r="F56" s="21" t="s">
        <v>302</v>
      </c>
      <c r="G56" s="22"/>
      <c r="H56" s="21">
        <v>40</v>
      </c>
      <c r="I56" s="22">
        <f t="shared" si="0"/>
        <v>0</v>
      </c>
      <c r="J56" s="21"/>
    </row>
    <row r="57" spans="1:10" ht="41.4" x14ac:dyDescent="0.25">
      <c r="A57" s="17" t="s">
        <v>54</v>
      </c>
      <c r="B57" s="23" t="s">
        <v>435</v>
      </c>
      <c r="C57" s="19" t="s">
        <v>347</v>
      </c>
      <c r="D57" s="20" t="s">
        <v>436</v>
      </c>
      <c r="E57" s="21">
        <v>35191008</v>
      </c>
      <c r="F57" s="21" t="s">
        <v>302</v>
      </c>
      <c r="G57" s="22"/>
      <c r="H57" s="21">
        <v>16</v>
      </c>
      <c r="I57" s="22">
        <f t="shared" si="0"/>
        <v>0</v>
      </c>
      <c r="J57" s="21"/>
    </row>
    <row r="58" spans="1:10" ht="41.4" x14ac:dyDescent="0.25">
      <c r="A58" s="17" t="s">
        <v>55</v>
      </c>
      <c r="B58" s="23" t="s">
        <v>437</v>
      </c>
      <c r="C58" s="19" t="s">
        <v>347</v>
      </c>
      <c r="D58" s="20" t="s">
        <v>438</v>
      </c>
      <c r="E58" s="21">
        <v>35500010</v>
      </c>
      <c r="F58" s="21" t="s">
        <v>302</v>
      </c>
      <c r="G58" s="22"/>
      <c r="H58" s="21">
        <v>16</v>
      </c>
      <c r="I58" s="22">
        <f t="shared" si="0"/>
        <v>0</v>
      </c>
      <c r="J58" s="21"/>
    </row>
    <row r="59" spans="1:10" ht="41.4" x14ac:dyDescent="0.25">
      <c r="A59" s="17" t="s">
        <v>56</v>
      </c>
      <c r="B59" s="23" t="s">
        <v>330</v>
      </c>
      <c r="C59" s="19" t="s">
        <v>347</v>
      </c>
      <c r="D59" s="20" t="s">
        <v>439</v>
      </c>
      <c r="E59" s="21" t="s">
        <v>332</v>
      </c>
      <c r="F59" s="21" t="s">
        <v>302</v>
      </c>
      <c r="G59" s="22"/>
      <c r="H59" s="21">
        <v>32</v>
      </c>
      <c r="I59" s="22">
        <f t="shared" si="0"/>
        <v>0</v>
      </c>
      <c r="J59" s="21"/>
    </row>
    <row r="60" spans="1:10" ht="27.6" x14ac:dyDescent="0.25">
      <c r="A60" s="17" t="s">
        <v>57</v>
      </c>
      <c r="B60" s="25" t="s">
        <v>440</v>
      </c>
      <c r="C60" s="29" t="s">
        <v>441</v>
      </c>
      <c r="D60" s="27"/>
      <c r="E60" s="28">
        <v>8123808</v>
      </c>
      <c r="F60" s="21" t="s">
        <v>302</v>
      </c>
      <c r="G60" s="22"/>
      <c r="H60" s="21">
        <v>16</v>
      </c>
      <c r="I60" s="22">
        <f t="shared" si="0"/>
        <v>0</v>
      </c>
      <c r="J60" s="21"/>
    </row>
    <row r="61" spans="1:10" ht="27.6" x14ac:dyDescent="0.25">
      <c r="A61" s="17" t="s">
        <v>58</v>
      </c>
      <c r="B61" s="25" t="s">
        <v>440</v>
      </c>
      <c r="C61" s="29" t="s">
        <v>442</v>
      </c>
      <c r="D61" s="27"/>
      <c r="E61" s="28">
        <v>8123809</v>
      </c>
      <c r="F61" s="21" t="s">
        <v>302</v>
      </c>
      <c r="G61" s="22"/>
      <c r="H61" s="21">
        <v>16</v>
      </c>
      <c r="I61" s="22">
        <f t="shared" si="0"/>
        <v>0</v>
      </c>
      <c r="J61" s="21"/>
    </row>
    <row r="62" spans="1:10" ht="27.6" x14ac:dyDescent="0.25">
      <c r="A62" s="17" t="s">
        <v>59</v>
      </c>
      <c r="B62" s="25" t="s">
        <v>443</v>
      </c>
      <c r="C62" s="29" t="s">
        <v>444</v>
      </c>
      <c r="D62" s="27"/>
      <c r="E62" s="28">
        <v>8123807</v>
      </c>
      <c r="F62" s="21" t="s">
        <v>302</v>
      </c>
      <c r="G62" s="22"/>
      <c r="H62" s="21">
        <v>4</v>
      </c>
      <c r="I62" s="22">
        <f t="shared" si="0"/>
        <v>0</v>
      </c>
      <c r="J62" s="21"/>
    </row>
    <row r="63" spans="1:10" ht="27.6" x14ac:dyDescent="0.25">
      <c r="A63" s="17" t="s">
        <v>60</v>
      </c>
      <c r="B63" s="25" t="s">
        <v>445</v>
      </c>
      <c r="C63" s="29" t="s">
        <v>446</v>
      </c>
      <c r="D63" s="27"/>
      <c r="E63" s="28">
        <v>8116025</v>
      </c>
      <c r="F63" s="21" t="s">
        <v>302</v>
      </c>
      <c r="G63" s="22"/>
      <c r="H63" s="21">
        <v>4</v>
      </c>
      <c r="I63" s="22">
        <f t="shared" si="0"/>
        <v>0</v>
      </c>
      <c r="J63" s="21"/>
    </row>
    <row r="64" spans="1:10" ht="27.6" x14ac:dyDescent="0.25">
      <c r="A64" s="17" t="s">
        <v>61</v>
      </c>
      <c r="B64" s="30" t="s">
        <v>447</v>
      </c>
      <c r="C64" s="19" t="s">
        <v>448</v>
      </c>
      <c r="D64" s="20" t="s">
        <v>449</v>
      </c>
      <c r="E64" s="21">
        <v>8108232</v>
      </c>
      <c r="F64" s="21" t="s">
        <v>302</v>
      </c>
      <c r="G64" s="22"/>
      <c r="H64" s="21">
        <v>4</v>
      </c>
      <c r="I64" s="22">
        <f t="shared" si="0"/>
        <v>0</v>
      </c>
      <c r="J64" s="21"/>
    </row>
    <row r="65" spans="1:10" ht="27.6" x14ac:dyDescent="0.25">
      <c r="A65" s="17" t="s">
        <v>62</v>
      </c>
      <c r="B65" s="23" t="s">
        <v>450</v>
      </c>
      <c r="C65" s="19" t="s">
        <v>448</v>
      </c>
      <c r="D65" s="20" t="s">
        <v>451</v>
      </c>
      <c r="E65" s="21" t="s">
        <v>452</v>
      </c>
      <c r="F65" s="21" t="s">
        <v>302</v>
      </c>
      <c r="G65" s="22"/>
      <c r="H65" s="21">
        <v>20</v>
      </c>
      <c r="I65" s="22">
        <f t="shared" si="0"/>
        <v>0</v>
      </c>
      <c r="J65" s="21"/>
    </row>
    <row r="66" spans="1:10" ht="27.6" x14ac:dyDescent="0.25">
      <c r="A66" s="17" t="s">
        <v>63</v>
      </c>
      <c r="B66" s="23" t="s">
        <v>453</v>
      </c>
      <c r="C66" s="19" t="s">
        <v>448</v>
      </c>
      <c r="D66" s="20" t="s">
        <v>454</v>
      </c>
      <c r="E66" s="21">
        <v>8118834</v>
      </c>
      <c r="F66" s="21" t="s">
        <v>302</v>
      </c>
      <c r="G66" s="22"/>
      <c r="H66" s="21">
        <v>4</v>
      </c>
      <c r="I66" s="22">
        <f t="shared" si="0"/>
        <v>0</v>
      </c>
      <c r="J66" s="21"/>
    </row>
    <row r="67" spans="1:10" ht="27.6" x14ac:dyDescent="0.25">
      <c r="A67" s="17" t="s">
        <v>64</v>
      </c>
      <c r="B67" s="23" t="s">
        <v>447</v>
      </c>
      <c r="C67" s="19" t="s">
        <v>448</v>
      </c>
      <c r="D67" s="20" t="s">
        <v>455</v>
      </c>
      <c r="E67" s="21">
        <v>8108232</v>
      </c>
      <c r="F67" s="21" t="s">
        <v>302</v>
      </c>
      <c r="G67" s="22"/>
      <c r="H67" s="21">
        <v>4</v>
      </c>
      <c r="I67" s="22">
        <f t="shared" si="0"/>
        <v>0</v>
      </c>
      <c r="J67" s="21"/>
    </row>
    <row r="68" spans="1:10" ht="27.6" x14ac:dyDescent="0.25">
      <c r="A68" s="17" t="s">
        <v>65</v>
      </c>
      <c r="B68" s="23" t="s">
        <v>447</v>
      </c>
      <c r="C68" s="19" t="s">
        <v>448</v>
      </c>
      <c r="D68" s="20" t="s">
        <v>456</v>
      </c>
      <c r="E68" s="21">
        <v>8108232</v>
      </c>
      <c r="F68" s="21" t="s">
        <v>302</v>
      </c>
      <c r="G68" s="22"/>
      <c r="H68" s="21">
        <v>4</v>
      </c>
      <c r="I68" s="22">
        <f t="shared" ref="I68:I104" si="1">G68*H68</f>
        <v>0</v>
      </c>
      <c r="J68" s="21"/>
    </row>
    <row r="69" spans="1:10" ht="27.6" x14ac:dyDescent="0.25">
      <c r="A69" s="17" t="s">
        <v>66</v>
      </c>
      <c r="B69" s="23" t="s">
        <v>447</v>
      </c>
      <c r="C69" s="19" t="s">
        <v>448</v>
      </c>
      <c r="D69" s="20" t="s">
        <v>457</v>
      </c>
      <c r="E69" s="21">
        <v>8108232</v>
      </c>
      <c r="F69" s="21" t="s">
        <v>302</v>
      </c>
      <c r="G69" s="22"/>
      <c r="H69" s="21">
        <v>4</v>
      </c>
      <c r="I69" s="22">
        <f t="shared" si="1"/>
        <v>0</v>
      </c>
      <c r="J69" s="21"/>
    </row>
    <row r="70" spans="1:10" ht="27.6" x14ac:dyDescent="0.25">
      <c r="A70" s="17" t="s">
        <v>67</v>
      </c>
      <c r="B70" s="23" t="s">
        <v>447</v>
      </c>
      <c r="C70" s="19" t="s">
        <v>448</v>
      </c>
      <c r="D70" s="20" t="s">
        <v>458</v>
      </c>
      <c r="E70" s="21">
        <v>8108232</v>
      </c>
      <c r="F70" s="21" t="s">
        <v>302</v>
      </c>
      <c r="G70" s="22"/>
      <c r="H70" s="21">
        <v>4</v>
      </c>
      <c r="I70" s="22">
        <f t="shared" si="1"/>
        <v>0</v>
      </c>
      <c r="J70" s="21"/>
    </row>
    <row r="71" spans="1:10" ht="41.4" x14ac:dyDescent="0.25">
      <c r="A71" s="17" t="s">
        <v>68</v>
      </c>
      <c r="B71" s="23" t="s">
        <v>447</v>
      </c>
      <c r="C71" s="19" t="s">
        <v>459</v>
      </c>
      <c r="D71" s="20" t="s">
        <v>460</v>
      </c>
      <c r="E71" s="21">
        <v>8109087</v>
      </c>
      <c r="F71" s="21" t="s">
        <v>302</v>
      </c>
      <c r="G71" s="22"/>
      <c r="H71" s="21">
        <v>4</v>
      </c>
      <c r="I71" s="22">
        <f t="shared" si="1"/>
        <v>0</v>
      </c>
      <c r="J71" s="21"/>
    </row>
    <row r="72" spans="1:10" ht="41.4" x14ac:dyDescent="0.25">
      <c r="A72" s="17" t="s">
        <v>69</v>
      </c>
      <c r="B72" s="23" t="s">
        <v>453</v>
      </c>
      <c r="C72" s="19" t="s">
        <v>459</v>
      </c>
      <c r="D72" s="20" t="s">
        <v>461</v>
      </c>
      <c r="E72" s="21">
        <v>8118834</v>
      </c>
      <c r="F72" s="21" t="s">
        <v>302</v>
      </c>
      <c r="G72" s="22"/>
      <c r="H72" s="21">
        <v>4</v>
      </c>
      <c r="I72" s="22">
        <f t="shared" si="1"/>
        <v>0</v>
      </c>
      <c r="J72" s="21"/>
    </row>
    <row r="73" spans="1:10" ht="41.4" x14ac:dyDescent="0.25">
      <c r="A73" s="17" t="s">
        <v>70</v>
      </c>
      <c r="B73" s="23" t="s">
        <v>462</v>
      </c>
      <c r="C73" s="19" t="s">
        <v>459</v>
      </c>
      <c r="D73" s="20" t="s">
        <v>463</v>
      </c>
      <c r="E73" s="21">
        <v>8123170</v>
      </c>
      <c r="F73" s="21" t="s">
        <v>302</v>
      </c>
      <c r="G73" s="22"/>
      <c r="H73" s="21">
        <v>4</v>
      </c>
      <c r="I73" s="22">
        <f t="shared" si="1"/>
        <v>0</v>
      </c>
      <c r="J73" s="21"/>
    </row>
    <row r="74" spans="1:10" ht="41.4" x14ac:dyDescent="0.25">
      <c r="A74" s="17" t="s">
        <v>71</v>
      </c>
      <c r="B74" s="23" t="s">
        <v>462</v>
      </c>
      <c r="C74" s="19" t="s">
        <v>459</v>
      </c>
      <c r="D74" s="20" t="s">
        <v>464</v>
      </c>
      <c r="E74" s="21">
        <v>8123171</v>
      </c>
      <c r="F74" s="21" t="s">
        <v>302</v>
      </c>
      <c r="G74" s="22"/>
      <c r="H74" s="21">
        <v>4</v>
      </c>
      <c r="I74" s="22">
        <f t="shared" si="1"/>
        <v>0</v>
      </c>
      <c r="J74" s="21"/>
    </row>
    <row r="75" spans="1:10" ht="41.4" x14ac:dyDescent="0.25">
      <c r="A75" s="17" t="s">
        <v>72</v>
      </c>
      <c r="B75" s="31" t="s">
        <v>465</v>
      </c>
      <c r="C75" s="32" t="s">
        <v>459</v>
      </c>
      <c r="D75" s="20" t="s">
        <v>466</v>
      </c>
      <c r="E75" s="21">
        <v>8117675</v>
      </c>
      <c r="F75" s="21" t="s">
        <v>302</v>
      </c>
      <c r="G75" s="22"/>
      <c r="H75" s="21">
        <v>4</v>
      </c>
      <c r="I75" s="22">
        <f t="shared" si="1"/>
        <v>0</v>
      </c>
      <c r="J75" s="21"/>
    </row>
    <row r="76" spans="1:10" ht="41.4" x14ac:dyDescent="0.25">
      <c r="A76" s="17" t="s">
        <v>73</v>
      </c>
      <c r="B76" s="31" t="s">
        <v>462</v>
      </c>
      <c r="C76" s="32" t="s">
        <v>459</v>
      </c>
      <c r="D76" s="20" t="s">
        <v>467</v>
      </c>
      <c r="E76" s="21">
        <v>8123172</v>
      </c>
      <c r="F76" s="21" t="s">
        <v>302</v>
      </c>
      <c r="G76" s="22"/>
      <c r="H76" s="21">
        <v>4</v>
      </c>
      <c r="I76" s="22">
        <f t="shared" si="1"/>
        <v>0</v>
      </c>
      <c r="J76" s="21"/>
    </row>
    <row r="77" spans="1:10" ht="41.4" x14ac:dyDescent="0.25">
      <c r="A77" s="17" t="s">
        <v>74</v>
      </c>
      <c r="B77" s="33" t="s">
        <v>468</v>
      </c>
      <c r="C77" s="34" t="s">
        <v>469</v>
      </c>
      <c r="D77" s="27"/>
      <c r="E77" s="28">
        <v>8128309</v>
      </c>
      <c r="F77" s="21" t="s">
        <v>302</v>
      </c>
      <c r="G77" s="22"/>
      <c r="H77" s="21">
        <v>8</v>
      </c>
      <c r="I77" s="22">
        <f t="shared" si="1"/>
        <v>0</v>
      </c>
      <c r="J77" s="21"/>
    </row>
    <row r="78" spans="1:10" ht="27.6" x14ac:dyDescent="0.25">
      <c r="A78" s="17" t="s">
        <v>75</v>
      </c>
      <c r="B78" s="33" t="s">
        <v>470</v>
      </c>
      <c r="C78" s="25" t="s">
        <v>471</v>
      </c>
      <c r="D78" s="27"/>
      <c r="E78" s="28">
        <v>8128303</v>
      </c>
      <c r="F78" s="21" t="s">
        <v>302</v>
      </c>
      <c r="G78" s="22"/>
      <c r="H78" s="21">
        <v>8</v>
      </c>
      <c r="I78" s="22">
        <f t="shared" si="1"/>
        <v>0</v>
      </c>
      <c r="J78" s="21"/>
    </row>
    <row r="79" spans="1:10" x14ac:dyDescent="0.25">
      <c r="A79" s="17" t="s">
        <v>76</v>
      </c>
      <c r="B79" s="23" t="s">
        <v>472</v>
      </c>
      <c r="C79" s="19"/>
      <c r="D79" s="20" t="s">
        <v>473</v>
      </c>
      <c r="E79" s="21" t="s">
        <v>474</v>
      </c>
      <c r="F79" s="21" t="s">
        <v>475</v>
      </c>
      <c r="G79" s="22"/>
      <c r="H79" s="21">
        <v>200</v>
      </c>
      <c r="I79" s="22">
        <f t="shared" si="1"/>
        <v>0</v>
      </c>
      <c r="J79" s="21"/>
    </row>
    <row r="80" spans="1:10" x14ac:dyDescent="0.25">
      <c r="A80" s="17" t="s">
        <v>77</v>
      </c>
      <c r="B80" s="23" t="s">
        <v>476</v>
      </c>
      <c r="C80" s="19"/>
      <c r="D80" s="20" t="s">
        <v>477</v>
      </c>
      <c r="E80" s="21" t="s">
        <v>474</v>
      </c>
      <c r="F80" s="21" t="s">
        <v>475</v>
      </c>
      <c r="G80" s="22"/>
      <c r="H80" s="21">
        <v>60</v>
      </c>
      <c r="I80" s="22">
        <f t="shared" si="1"/>
        <v>0</v>
      </c>
      <c r="J80" s="21"/>
    </row>
    <row r="81" spans="1:10" ht="27.6" x14ac:dyDescent="0.25">
      <c r="A81" s="17" t="s">
        <v>78</v>
      </c>
      <c r="B81" s="23" t="s">
        <v>478</v>
      </c>
      <c r="C81" s="19" t="s">
        <v>479</v>
      </c>
      <c r="D81" s="20" t="s">
        <v>480</v>
      </c>
      <c r="E81" s="21">
        <v>8123698</v>
      </c>
      <c r="F81" s="21" t="s">
        <v>302</v>
      </c>
      <c r="G81" s="22"/>
      <c r="H81" s="21">
        <v>4</v>
      </c>
      <c r="I81" s="22">
        <f t="shared" si="1"/>
        <v>0</v>
      </c>
      <c r="J81" s="21"/>
    </row>
    <row r="82" spans="1:10" ht="27.6" x14ac:dyDescent="0.25">
      <c r="A82" s="17" t="s">
        <v>79</v>
      </c>
      <c r="B82" s="23" t="s">
        <v>481</v>
      </c>
      <c r="C82" s="19" t="s">
        <v>479</v>
      </c>
      <c r="D82" s="20" t="s">
        <v>482</v>
      </c>
      <c r="E82" s="21">
        <v>8123699</v>
      </c>
      <c r="F82" s="21" t="s">
        <v>302</v>
      </c>
      <c r="G82" s="22"/>
      <c r="H82" s="21">
        <v>4</v>
      </c>
      <c r="I82" s="22">
        <f t="shared" si="1"/>
        <v>0</v>
      </c>
      <c r="J82" s="21"/>
    </row>
    <row r="83" spans="1:10" ht="27.6" x14ac:dyDescent="0.25">
      <c r="A83" s="17" t="s">
        <v>80</v>
      </c>
      <c r="B83" s="23" t="s">
        <v>478</v>
      </c>
      <c r="C83" s="19" t="s">
        <v>479</v>
      </c>
      <c r="D83" s="20" t="s">
        <v>483</v>
      </c>
      <c r="E83" s="21">
        <v>8123697</v>
      </c>
      <c r="F83" s="21" t="s">
        <v>302</v>
      </c>
      <c r="G83" s="22"/>
      <c r="H83" s="21">
        <v>4</v>
      </c>
      <c r="I83" s="22">
        <f t="shared" si="1"/>
        <v>0</v>
      </c>
      <c r="J83" s="21"/>
    </row>
    <row r="84" spans="1:10" ht="27.6" x14ac:dyDescent="0.25">
      <c r="A84" s="17" t="s">
        <v>81</v>
      </c>
      <c r="B84" s="23" t="s">
        <v>481</v>
      </c>
      <c r="C84" s="19" t="s">
        <v>479</v>
      </c>
      <c r="D84" s="20" t="s">
        <v>484</v>
      </c>
      <c r="E84" s="21">
        <v>8123700</v>
      </c>
      <c r="F84" s="21" t="s">
        <v>302</v>
      </c>
      <c r="G84" s="22"/>
      <c r="H84" s="21">
        <v>4</v>
      </c>
      <c r="I84" s="22">
        <f t="shared" si="1"/>
        <v>0</v>
      </c>
      <c r="J84" s="21"/>
    </row>
    <row r="85" spans="1:10" x14ac:dyDescent="0.25">
      <c r="A85" s="17" t="s">
        <v>82</v>
      </c>
      <c r="B85" s="25" t="s">
        <v>485</v>
      </c>
      <c r="C85" s="25" t="s">
        <v>486</v>
      </c>
      <c r="D85" s="35"/>
      <c r="E85" s="28" t="s">
        <v>487</v>
      </c>
      <c r="F85" s="21" t="s">
        <v>102</v>
      </c>
      <c r="G85" s="22"/>
      <c r="H85" s="21">
        <v>1640</v>
      </c>
      <c r="I85" s="22">
        <f t="shared" si="1"/>
        <v>0</v>
      </c>
      <c r="J85" s="21"/>
    </row>
    <row r="86" spans="1:10" ht="27.6" x14ac:dyDescent="0.25">
      <c r="A86" s="17" t="s">
        <v>83</v>
      </c>
      <c r="B86" s="30" t="s">
        <v>488</v>
      </c>
      <c r="C86" s="19" t="s">
        <v>489</v>
      </c>
      <c r="D86" s="20">
        <v>13.000999999999999</v>
      </c>
      <c r="E86" s="20">
        <v>8136090</v>
      </c>
      <c r="F86" s="21" t="s">
        <v>302</v>
      </c>
      <c r="G86" s="22"/>
      <c r="H86" s="21">
        <v>72</v>
      </c>
      <c r="I86" s="22">
        <f t="shared" si="1"/>
        <v>0</v>
      </c>
      <c r="J86" s="21"/>
    </row>
    <row r="87" spans="1:10" ht="27.6" x14ac:dyDescent="0.25">
      <c r="A87" s="17" t="s">
        <v>84</v>
      </c>
      <c r="B87" s="23" t="s">
        <v>490</v>
      </c>
      <c r="C87" s="19" t="s">
        <v>489</v>
      </c>
      <c r="D87" s="20" t="s">
        <v>491</v>
      </c>
      <c r="E87" s="21">
        <v>8116607</v>
      </c>
      <c r="F87" s="21" t="s">
        <v>302</v>
      </c>
      <c r="G87" s="22"/>
      <c r="H87" s="21">
        <v>4</v>
      </c>
      <c r="I87" s="22">
        <f t="shared" si="1"/>
        <v>0</v>
      </c>
      <c r="J87" s="21"/>
    </row>
    <row r="88" spans="1:10" x14ac:dyDescent="0.25">
      <c r="A88" s="17" t="s">
        <v>85</v>
      </c>
      <c r="B88" s="23" t="s">
        <v>492</v>
      </c>
      <c r="C88" s="19" t="s">
        <v>493</v>
      </c>
      <c r="D88" s="20"/>
      <c r="E88" s="21"/>
      <c r="F88" s="21" t="s">
        <v>302</v>
      </c>
      <c r="G88" s="22"/>
      <c r="H88" s="21">
        <v>8</v>
      </c>
      <c r="I88" s="22">
        <f t="shared" si="1"/>
        <v>0</v>
      </c>
      <c r="J88" s="21"/>
    </row>
    <row r="89" spans="1:10" ht="27.6" x14ac:dyDescent="0.25">
      <c r="A89" s="17" t="s">
        <v>86</v>
      </c>
      <c r="B89" s="23" t="s">
        <v>494</v>
      </c>
      <c r="C89" s="19" t="s">
        <v>495</v>
      </c>
      <c r="D89" s="20"/>
      <c r="E89" s="21"/>
      <c r="F89" s="21" t="s">
        <v>302</v>
      </c>
      <c r="G89" s="22"/>
      <c r="H89" s="21">
        <v>8</v>
      </c>
      <c r="I89" s="22">
        <f t="shared" si="1"/>
        <v>0</v>
      </c>
      <c r="J89" s="21"/>
    </row>
    <row r="90" spans="1:10" ht="41.4" x14ac:dyDescent="0.25">
      <c r="A90" s="17" t="s">
        <v>87</v>
      </c>
      <c r="B90" s="23" t="s">
        <v>496</v>
      </c>
      <c r="C90" s="19" t="s">
        <v>497</v>
      </c>
      <c r="D90" s="20" t="s">
        <v>326</v>
      </c>
      <c r="E90" s="21"/>
      <c r="F90" s="21" t="s">
        <v>302</v>
      </c>
      <c r="G90" s="22"/>
      <c r="H90" s="21">
        <v>8</v>
      </c>
      <c r="I90" s="22">
        <f t="shared" si="1"/>
        <v>0</v>
      </c>
      <c r="J90" s="21"/>
    </row>
    <row r="91" spans="1:10" ht="27.6" x14ac:dyDescent="0.25">
      <c r="A91" s="17" t="s">
        <v>88</v>
      </c>
      <c r="B91" s="23" t="s">
        <v>498</v>
      </c>
      <c r="C91" s="19" t="s">
        <v>499</v>
      </c>
      <c r="D91" s="20"/>
      <c r="E91" s="21"/>
      <c r="F91" s="21" t="s">
        <v>302</v>
      </c>
      <c r="G91" s="22"/>
      <c r="H91" s="21">
        <v>8</v>
      </c>
      <c r="I91" s="22">
        <f t="shared" si="1"/>
        <v>0</v>
      </c>
      <c r="J91" s="21"/>
    </row>
    <row r="92" spans="1:10" ht="41.4" x14ac:dyDescent="0.25">
      <c r="A92" s="17" t="s">
        <v>89</v>
      </c>
      <c r="B92" s="23" t="s">
        <v>500</v>
      </c>
      <c r="C92" s="19" t="s">
        <v>501</v>
      </c>
      <c r="D92" s="20"/>
      <c r="E92" s="21"/>
      <c r="F92" s="21" t="s">
        <v>302</v>
      </c>
      <c r="G92" s="22"/>
      <c r="H92" s="21">
        <v>8</v>
      </c>
      <c r="I92" s="22">
        <f t="shared" si="1"/>
        <v>0</v>
      </c>
      <c r="J92" s="21"/>
    </row>
    <row r="93" spans="1:10" ht="27.6" x14ac:dyDescent="0.25">
      <c r="A93" s="17" t="s">
        <v>90</v>
      </c>
      <c r="B93" s="23" t="s">
        <v>502</v>
      </c>
      <c r="C93" s="19" t="s">
        <v>503</v>
      </c>
      <c r="D93" s="20"/>
      <c r="E93" s="21"/>
      <c r="F93" s="21" t="s">
        <v>302</v>
      </c>
      <c r="G93" s="22"/>
      <c r="H93" s="21">
        <v>8</v>
      </c>
      <c r="I93" s="22">
        <f t="shared" si="1"/>
        <v>0</v>
      </c>
      <c r="J93" s="21"/>
    </row>
    <row r="94" spans="1:10" ht="27.6" x14ac:dyDescent="0.25">
      <c r="A94" s="17" t="s">
        <v>91</v>
      </c>
      <c r="B94" s="23" t="s">
        <v>502</v>
      </c>
      <c r="C94" s="19" t="s">
        <v>504</v>
      </c>
      <c r="D94" s="20"/>
      <c r="E94" s="21"/>
      <c r="F94" s="21" t="s">
        <v>302</v>
      </c>
      <c r="G94" s="22"/>
      <c r="H94" s="21">
        <v>8</v>
      </c>
      <c r="I94" s="22">
        <f t="shared" si="1"/>
        <v>0</v>
      </c>
      <c r="J94" s="21"/>
    </row>
    <row r="95" spans="1:10" ht="27.6" x14ac:dyDescent="0.25">
      <c r="A95" s="17" t="s">
        <v>92</v>
      </c>
      <c r="B95" s="23" t="s">
        <v>505</v>
      </c>
      <c r="C95" s="19" t="s">
        <v>506</v>
      </c>
      <c r="D95" s="20"/>
      <c r="E95" s="21"/>
      <c r="F95" s="21" t="s">
        <v>302</v>
      </c>
      <c r="G95" s="22"/>
      <c r="H95" s="21">
        <v>16</v>
      </c>
      <c r="I95" s="22">
        <f t="shared" si="1"/>
        <v>0</v>
      </c>
      <c r="J95" s="21"/>
    </row>
    <row r="96" spans="1:10" x14ac:dyDescent="0.25">
      <c r="A96" s="17" t="s">
        <v>93</v>
      </c>
      <c r="B96" s="23" t="s">
        <v>507</v>
      </c>
      <c r="C96" s="19" t="s">
        <v>508</v>
      </c>
      <c r="D96" s="20"/>
      <c r="E96" s="21"/>
      <c r="F96" s="21" t="s">
        <v>302</v>
      </c>
      <c r="G96" s="22"/>
      <c r="H96" s="21">
        <v>8</v>
      </c>
      <c r="I96" s="22">
        <f t="shared" si="1"/>
        <v>0</v>
      </c>
      <c r="J96" s="21"/>
    </row>
    <row r="97" spans="1:10" ht="27.6" x14ac:dyDescent="0.25">
      <c r="A97" s="17" t="s">
        <v>94</v>
      </c>
      <c r="B97" s="23" t="s">
        <v>509</v>
      </c>
      <c r="C97" s="19" t="s">
        <v>510</v>
      </c>
      <c r="D97" s="20"/>
      <c r="E97" s="21"/>
      <c r="F97" s="21" t="s">
        <v>302</v>
      </c>
      <c r="G97" s="22"/>
      <c r="H97" s="21">
        <v>8</v>
      </c>
      <c r="I97" s="22">
        <f t="shared" si="1"/>
        <v>0</v>
      </c>
      <c r="J97" s="21"/>
    </row>
    <row r="98" spans="1:10" x14ac:dyDescent="0.25">
      <c r="A98" s="17" t="s">
        <v>95</v>
      </c>
      <c r="B98" s="23" t="s">
        <v>511</v>
      </c>
      <c r="C98" s="19" t="s">
        <v>508</v>
      </c>
      <c r="D98" s="20"/>
      <c r="E98" s="21"/>
      <c r="F98" s="21" t="s">
        <v>302</v>
      </c>
      <c r="G98" s="22"/>
      <c r="H98" s="21">
        <v>8</v>
      </c>
      <c r="I98" s="22">
        <f t="shared" si="1"/>
        <v>0</v>
      </c>
      <c r="J98" s="21"/>
    </row>
    <row r="99" spans="1:10" ht="27.6" x14ac:dyDescent="0.25">
      <c r="A99" s="17" t="s">
        <v>96</v>
      </c>
      <c r="B99" s="23" t="s">
        <v>512</v>
      </c>
      <c r="C99" s="19" t="s">
        <v>513</v>
      </c>
      <c r="D99" s="20"/>
      <c r="E99" s="21"/>
      <c r="F99" s="21" t="s">
        <v>302</v>
      </c>
      <c r="G99" s="22"/>
      <c r="H99" s="21">
        <v>8</v>
      </c>
      <c r="I99" s="22">
        <f t="shared" si="1"/>
        <v>0</v>
      </c>
      <c r="J99" s="21"/>
    </row>
    <row r="100" spans="1:10" ht="27.6" x14ac:dyDescent="0.25">
      <c r="A100" s="17" t="s">
        <v>97</v>
      </c>
      <c r="B100" s="23" t="s">
        <v>514</v>
      </c>
      <c r="C100" s="19" t="s">
        <v>515</v>
      </c>
      <c r="D100" s="20"/>
      <c r="E100" s="21"/>
      <c r="F100" s="21" t="s">
        <v>302</v>
      </c>
      <c r="G100" s="22"/>
      <c r="H100" s="21">
        <v>4</v>
      </c>
      <c r="I100" s="22">
        <f t="shared" si="1"/>
        <v>0</v>
      </c>
      <c r="J100" s="21"/>
    </row>
    <row r="101" spans="1:10" ht="27.6" x14ac:dyDescent="0.25">
      <c r="A101" s="17" t="s">
        <v>98</v>
      </c>
      <c r="B101" s="23" t="s">
        <v>516</v>
      </c>
      <c r="C101" s="19" t="s">
        <v>517</v>
      </c>
      <c r="D101" s="20"/>
      <c r="E101" s="21"/>
      <c r="F101" s="21" t="s">
        <v>302</v>
      </c>
      <c r="G101" s="22"/>
      <c r="H101" s="21">
        <v>8</v>
      </c>
      <c r="I101" s="22">
        <f t="shared" si="1"/>
        <v>0</v>
      </c>
      <c r="J101" s="21"/>
    </row>
    <row r="102" spans="1:10" ht="27.6" x14ac:dyDescent="0.25">
      <c r="A102" s="17" t="s">
        <v>99</v>
      </c>
      <c r="B102" s="23" t="s">
        <v>518</v>
      </c>
      <c r="C102" s="19" t="s">
        <v>519</v>
      </c>
      <c r="D102" s="20"/>
      <c r="E102" s="21"/>
      <c r="F102" s="21" t="s">
        <v>302</v>
      </c>
      <c r="G102" s="22"/>
      <c r="H102" s="21">
        <v>2</v>
      </c>
      <c r="I102" s="22">
        <f t="shared" si="1"/>
        <v>0</v>
      </c>
      <c r="J102" s="21"/>
    </row>
    <row r="103" spans="1:10" x14ac:dyDescent="0.25">
      <c r="A103" s="17" t="s">
        <v>247</v>
      </c>
      <c r="B103" s="23" t="s">
        <v>520</v>
      </c>
      <c r="C103" s="19" t="s">
        <v>521</v>
      </c>
      <c r="D103" s="20"/>
      <c r="E103" s="21"/>
      <c r="F103" s="21" t="s">
        <v>101</v>
      </c>
      <c r="G103" s="22"/>
      <c r="H103" s="21">
        <v>1</v>
      </c>
      <c r="I103" s="22">
        <f t="shared" si="1"/>
        <v>0</v>
      </c>
      <c r="J103" s="21"/>
    </row>
    <row r="104" spans="1:10" ht="14.4" thickBot="1" x14ac:dyDescent="0.3">
      <c r="A104" s="17" t="s">
        <v>248</v>
      </c>
      <c r="B104" s="23" t="s">
        <v>522</v>
      </c>
      <c r="C104" s="19" t="s">
        <v>523</v>
      </c>
      <c r="D104" s="20"/>
      <c r="E104" s="36"/>
      <c r="F104" s="36" t="s">
        <v>302</v>
      </c>
      <c r="G104" s="22"/>
      <c r="H104" s="36">
        <v>2</v>
      </c>
      <c r="I104" s="37">
        <f t="shared" si="1"/>
        <v>0</v>
      </c>
      <c r="J104" s="21"/>
    </row>
    <row r="105" spans="1:10" ht="18" customHeight="1" thickBot="1" x14ac:dyDescent="0.35">
      <c r="E105" s="50" t="s">
        <v>524</v>
      </c>
      <c r="F105" s="51"/>
      <c r="G105" s="51"/>
      <c r="H105" s="52"/>
      <c r="I105" s="38">
        <f>SUM(I3:I104)</f>
        <v>0</v>
      </c>
    </row>
  </sheetData>
  <mergeCells count="1">
    <mergeCell ref="E105:H105"/>
  </mergeCells>
  <pageMargins left="0.7" right="0.7" top="0.75" bottom="0.75" header="0.3" footer="0.3"/>
  <pageSetup paperSize="9"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E8CB756728FED4498A1EA158D9C28FA" ma:contentTypeVersion="0" ma:contentTypeDescription="SWPP2 Dokument bazowy" ma:contentTypeScope="" ma:versionID="6aa4aa273c3b939e8d097d920a0c759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SWZ_Załącznik nr 11_formularz cenowy_232_2025.xlsx</dmsv2BaseFileName>
    <dmsv2BaseDisplayName xmlns="http://schemas.microsoft.com/sharepoint/v3">SWZ_Załącznik nr 11_formularz cenowy_232_2025</dmsv2BaseDisplayName>
    <dmsv2SWPP2ObjectNumber xmlns="http://schemas.microsoft.com/sharepoint/v3">POST/PEC/PEC/ZNW/00232/2025                       </dmsv2SWPP2ObjectNumber>
    <dmsv2SWPP2SumMD5 xmlns="http://schemas.microsoft.com/sharepoint/v3">3120e446b31737b6910c780fd76fa28b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671960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22320866</dmsv2BaseClientSystemDocumentID>
    <dmsv2BaseModifiedByID xmlns="http://schemas.microsoft.com/sharepoint/v3">19100306</dmsv2BaseModifiedByID>
    <dmsv2BaseCreatedByID xmlns="http://schemas.microsoft.com/sharepoint/v3">19100306</dmsv2BaseCreatedByID>
    <dmsv2SWPP2ObjectDepartment xmlns="http://schemas.microsoft.com/sharepoint/v3">00000001000l00030002</dmsv2SWPP2ObjectDepartment>
    <dmsv2SWPP2ObjectName xmlns="http://schemas.microsoft.com/sharepoint/v3">Postępowanie</dmsv2SWPP2ObjectName>
    <_dlc_DocId xmlns="a19cb1c7-c5c7-46d4-85ae-d83685407bba">M37YNRNYPV7A-1844962559-21421</_dlc_DocId>
    <_dlc_DocIdUrl xmlns="a19cb1c7-c5c7-46d4-85ae-d83685407bba">
      <Url>https://swpp2.dms.gkpge.pl/sites/37/_layouts/15/DocIdRedir.aspx?ID=M37YNRNYPV7A-1844962559-21421</Url>
      <Description>M37YNRNYPV7A-1844962559-21421</Description>
    </_dlc_DocIdUrl>
  </documentManagement>
</p:properties>
</file>

<file path=customXml/itemProps1.xml><?xml version="1.0" encoding="utf-8"?>
<ds:datastoreItem xmlns:ds="http://schemas.openxmlformats.org/officeDocument/2006/customXml" ds:itemID="{27EA0E2C-3F68-48BD-B9F7-B30A255BDEDF}"/>
</file>

<file path=customXml/itemProps2.xml><?xml version="1.0" encoding="utf-8"?>
<ds:datastoreItem xmlns:ds="http://schemas.openxmlformats.org/officeDocument/2006/customXml" ds:itemID="{18B05B2B-0CFB-4C93-81E6-471722360CF3}"/>
</file>

<file path=customXml/itemProps3.xml><?xml version="1.0" encoding="utf-8"?>
<ds:datastoreItem xmlns:ds="http://schemas.openxmlformats.org/officeDocument/2006/customXml" ds:itemID="{1FBF9BEE-1F49-46AF-A000-DF5651F36EE4}"/>
</file>

<file path=customXml/itemProps4.xml><?xml version="1.0" encoding="utf-8"?>
<ds:datastoreItem xmlns:ds="http://schemas.openxmlformats.org/officeDocument/2006/customXml" ds:itemID="{39E2BD7D-2E32-4151-92BC-B3326C4571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1 - Wartość umowy</vt:lpstr>
      <vt:lpstr>Tabela nr 2 - Usługi</vt:lpstr>
      <vt:lpstr>Tabela nr 3 - Części zamienne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Marynowicz Krzysztof [PGE EC O.Wybrzeże]</dc:creator>
  <cp:lastModifiedBy>Szrejber Joanna [PGE EC S.A.]</cp:lastModifiedBy>
  <cp:lastPrinted>2025-02-06T12:52:34Z</cp:lastPrinted>
  <dcterms:created xsi:type="dcterms:W3CDTF">2025-01-22T08:54:46Z</dcterms:created>
  <dcterms:modified xsi:type="dcterms:W3CDTF">2025-03-11T07:00:35Z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0x0101891000BE8CB756728FED4498A1EA158D9C28FA</vt:lpwstr>
  </property>
  <property fmtid="{D5CDD505-2E9C-101B-9397-08002B2CF9AE}" pid="3" name="_dlc_DocIdItemGuid">
    <vt:lpwstr>3b1d4a81-8ccd-42f9-bff8-2da12186ec73</vt:lpwstr>
  </property>
</Properties>
</file>